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m.t\Desktop\Мои документы\ПОСТАНОВЛЕНИЯ\2024 год\Декабрь\"/>
    </mc:Choice>
  </mc:AlternateContent>
  <bookViews>
    <workbookView xWindow="0" yWindow="0" windowWidth="28800" windowHeight="12435"/>
  </bookViews>
  <sheets>
    <sheet name="Прил. № 6" sheetId="1" r:id="rId1"/>
  </sheets>
  <definedNames>
    <definedName name="_xlnm.Print_Area" localSheetId="0">'Прил. № 6'!$A$1:$Q$139</definedName>
  </definedNames>
  <calcPr calcId="152511" refMode="R1C1"/>
</workbook>
</file>

<file path=xl/calcChain.xml><?xml version="1.0" encoding="utf-8"?>
<calcChain xmlns="http://schemas.openxmlformats.org/spreadsheetml/2006/main">
  <c r="O48" i="1" l="1"/>
  <c r="O52" i="1"/>
  <c r="O63" i="1"/>
  <c r="O21" i="1"/>
  <c r="O20" i="1"/>
  <c r="O57" i="1" l="1"/>
  <c r="O56" i="1"/>
  <c r="O49" i="1"/>
  <c r="O46" i="1" s="1"/>
  <c r="O45" i="1"/>
  <c r="O44" i="1"/>
  <c r="Q12" i="1"/>
  <c r="L12" i="1"/>
  <c r="O12" i="1"/>
  <c r="P12" i="1"/>
  <c r="J22" i="1"/>
  <c r="P26" i="1"/>
  <c r="O26" i="1"/>
  <c r="O43" i="1" l="1"/>
  <c r="L37" i="1"/>
  <c r="L46" i="1" l="1"/>
  <c r="P46" i="1"/>
  <c r="Q46" i="1"/>
  <c r="J54" i="1"/>
  <c r="J53" i="1"/>
  <c r="J62" i="1"/>
  <c r="J17" i="1"/>
  <c r="O39" i="1" l="1"/>
  <c r="J44" i="1"/>
  <c r="J48" i="1"/>
  <c r="J50" i="1"/>
  <c r="J51" i="1"/>
  <c r="J52" i="1"/>
  <c r="J55" i="1"/>
  <c r="J57" i="1"/>
  <c r="J58" i="1"/>
  <c r="J59" i="1"/>
  <c r="J60" i="1"/>
  <c r="J61" i="1"/>
  <c r="O41" i="1"/>
  <c r="O37" i="1" s="1"/>
  <c r="J70" i="1" l="1"/>
  <c r="J68" i="1"/>
  <c r="J45" i="1"/>
  <c r="J30" i="1"/>
  <c r="J31" i="1"/>
  <c r="J29" i="1"/>
  <c r="J26" i="1"/>
  <c r="J25" i="1"/>
  <c r="J21" i="1"/>
  <c r="J20" i="1"/>
  <c r="J18" i="1"/>
  <c r="J28" i="1" l="1"/>
  <c r="O11" i="1"/>
  <c r="P39" i="1" l="1"/>
  <c r="Q39" i="1"/>
  <c r="P41" i="1"/>
  <c r="P37" i="1" s="1"/>
  <c r="Q41" i="1"/>
  <c r="Q37" i="1" s="1"/>
  <c r="L43" i="1"/>
  <c r="M43" i="1"/>
  <c r="N43" i="1"/>
  <c r="P43" i="1"/>
  <c r="Q43" i="1"/>
  <c r="K43" i="1"/>
  <c r="J41" i="1" l="1"/>
  <c r="J39" i="1"/>
  <c r="J43" i="1"/>
  <c r="K11" i="1"/>
  <c r="L11" i="1"/>
  <c r="N11" i="1"/>
  <c r="P11" i="1"/>
  <c r="Q11" i="1"/>
  <c r="L67" i="1"/>
  <c r="N67" i="1"/>
  <c r="O67" i="1"/>
  <c r="P67" i="1"/>
  <c r="P66" i="1" s="1"/>
  <c r="Q67" i="1"/>
  <c r="Q66" i="1" s="1"/>
  <c r="P34" i="1"/>
  <c r="N63" i="1" l="1"/>
  <c r="N37" i="1" s="1"/>
  <c r="N23" i="1" l="1"/>
  <c r="N12" i="1" s="1"/>
  <c r="Q136" i="1" l="1"/>
  <c r="Q135" i="1"/>
  <c r="Q129" i="1" s="1"/>
  <c r="Q134" i="1"/>
  <c r="Q128" i="1" s="1"/>
  <c r="Q130" i="1"/>
  <c r="Q125" i="1"/>
  <c r="Q122" i="1"/>
  <c r="Q118" i="1"/>
  <c r="Q115" i="1"/>
  <c r="Q111" i="1"/>
  <c r="Q107" i="1"/>
  <c r="Q103" i="1"/>
  <c r="Q102" i="1"/>
  <c r="Q99" i="1" s="1"/>
  <c r="Q101" i="1"/>
  <c r="Q98" i="1" s="1"/>
  <c r="Q94" i="1"/>
  <c r="Q92" i="1"/>
  <c r="Q88" i="1"/>
  <c r="Q84" i="1"/>
  <c r="Q81" i="1"/>
  <c r="Q80" i="1"/>
  <c r="Q77" i="1" s="1"/>
  <c r="Q79" i="1"/>
  <c r="Q76" i="1" s="1"/>
  <c r="Q73" i="1" s="1"/>
  <c r="Q65" i="1"/>
  <c r="Q38" i="1"/>
  <c r="Q28" i="1"/>
  <c r="Q24" i="1"/>
  <c r="Q19" i="1"/>
  <c r="Q13" i="1"/>
  <c r="Q64" i="1" l="1"/>
  <c r="Q36" i="1"/>
  <c r="Q74" i="1"/>
  <c r="Q10" i="1"/>
  <c r="Q133" i="1"/>
  <c r="Q127" i="1"/>
  <c r="Q35" i="1"/>
  <c r="Q100" i="1"/>
  <c r="Q34" i="1"/>
  <c r="Q9" i="1" s="1"/>
  <c r="Q78" i="1"/>
  <c r="Q75" i="1" s="1"/>
  <c r="Q72" i="1"/>
  <c r="Q97" i="1"/>
  <c r="Q33" i="1"/>
  <c r="Q8" i="1" l="1"/>
  <c r="Q7" i="1" s="1"/>
  <c r="Q32" i="1"/>
  <c r="K136" i="1" l="1"/>
  <c r="L136" i="1"/>
  <c r="N136" i="1"/>
  <c r="O136" i="1"/>
  <c r="P136" i="1"/>
  <c r="K135" i="1"/>
  <c r="K129" i="1" s="1"/>
  <c r="L135" i="1"/>
  <c r="L129" i="1" s="1"/>
  <c r="N135" i="1"/>
  <c r="N129" i="1" s="1"/>
  <c r="O135" i="1"/>
  <c r="O129" i="1" s="1"/>
  <c r="P135" i="1"/>
  <c r="P129" i="1" s="1"/>
  <c r="K134" i="1"/>
  <c r="L134" i="1"/>
  <c r="L128" i="1" s="1"/>
  <c r="N134" i="1"/>
  <c r="N128" i="1" s="1"/>
  <c r="O134" i="1"/>
  <c r="O128" i="1" s="1"/>
  <c r="P134" i="1"/>
  <c r="J132" i="1"/>
  <c r="J131" i="1"/>
  <c r="K130" i="1"/>
  <c r="L130" i="1"/>
  <c r="M130" i="1"/>
  <c r="N130" i="1"/>
  <c r="O130" i="1"/>
  <c r="P130" i="1"/>
  <c r="K125" i="1"/>
  <c r="L125" i="1"/>
  <c r="N125" i="1"/>
  <c r="O125" i="1"/>
  <c r="P125" i="1"/>
  <c r="J124" i="1"/>
  <c r="J123" i="1"/>
  <c r="K122" i="1"/>
  <c r="L122" i="1"/>
  <c r="M122" i="1"/>
  <c r="N122" i="1"/>
  <c r="O122" i="1"/>
  <c r="P122" i="1"/>
  <c r="J120" i="1"/>
  <c r="J121" i="1"/>
  <c r="J119" i="1"/>
  <c r="K118" i="1"/>
  <c r="L118" i="1"/>
  <c r="M118" i="1"/>
  <c r="N118" i="1"/>
  <c r="O118" i="1"/>
  <c r="P118" i="1"/>
  <c r="J117" i="1"/>
  <c r="J116" i="1"/>
  <c r="K115" i="1"/>
  <c r="L115" i="1"/>
  <c r="M115" i="1"/>
  <c r="N115" i="1"/>
  <c r="O115" i="1"/>
  <c r="P115" i="1"/>
  <c r="J113" i="1"/>
  <c r="J114" i="1"/>
  <c r="J112" i="1"/>
  <c r="J111" i="1" s="1"/>
  <c r="K111" i="1"/>
  <c r="L111" i="1"/>
  <c r="M111" i="1"/>
  <c r="N111" i="1"/>
  <c r="O111" i="1"/>
  <c r="P111" i="1"/>
  <c r="J110" i="1"/>
  <c r="J109" i="1"/>
  <c r="J108" i="1"/>
  <c r="K107" i="1"/>
  <c r="L107" i="1"/>
  <c r="M107" i="1"/>
  <c r="N107" i="1"/>
  <c r="O107" i="1"/>
  <c r="P107" i="1"/>
  <c r="J106" i="1"/>
  <c r="J104" i="1"/>
  <c r="L103" i="1"/>
  <c r="M103" i="1"/>
  <c r="N103" i="1"/>
  <c r="O103" i="1"/>
  <c r="P103" i="1"/>
  <c r="L102" i="1"/>
  <c r="N102" i="1"/>
  <c r="N99" i="1" s="1"/>
  <c r="O102" i="1"/>
  <c r="P102" i="1"/>
  <c r="K101" i="1"/>
  <c r="L101" i="1"/>
  <c r="L100" i="1" s="1"/>
  <c r="M101" i="1"/>
  <c r="N101" i="1"/>
  <c r="N98" i="1" s="1"/>
  <c r="O101" i="1"/>
  <c r="O100" i="1" s="1"/>
  <c r="P101" i="1"/>
  <c r="P100" i="1" s="1"/>
  <c r="L99" i="1"/>
  <c r="O99" i="1"/>
  <c r="P99" i="1"/>
  <c r="K98" i="1"/>
  <c r="M98" i="1"/>
  <c r="O98" i="1"/>
  <c r="J96" i="1"/>
  <c r="J95" i="1"/>
  <c r="J94" i="1" s="1"/>
  <c r="K94" i="1"/>
  <c r="L94" i="1"/>
  <c r="M94" i="1"/>
  <c r="N94" i="1"/>
  <c r="O94" i="1"/>
  <c r="P94" i="1"/>
  <c r="J93" i="1"/>
  <c r="J92" i="1" s="1"/>
  <c r="K92" i="1"/>
  <c r="L92" i="1"/>
  <c r="M92" i="1"/>
  <c r="N92" i="1"/>
  <c r="O92" i="1"/>
  <c r="P92" i="1"/>
  <c r="J90" i="1"/>
  <c r="J89" i="1"/>
  <c r="K88" i="1"/>
  <c r="L88" i="1"/>
  <c r="N88" i="1"/>
  <c r="O88" i="1"/>
  <c r="P88" i="1"/>
  <c r="J86" i="1"/>
  <c r="J85" i="1"/>
  <c r="K84" i="1"/>
  <c r="L84" i="1"/>
  <c r="N84" i="1"/>
  <c r="O84" i="1"/>
  <c r="P84" i="1"/>
  <c r="M81" i="1"/>
  <c r="N81" i="1"/>
  <c r="O81" i="1"/>
  <c r="P81" i="1"/>
  <c r="N80" i="1"/>
  <c r="N77" i="1" s="1"/>
  <c r="O80" i="1"/>
  <c r="P80" i="1"/>
  <c r="P77" i="1" s="1"/>
  <c r="M79" i="1"/>
  <c r="M76" i="1" s="1"/>
  <c r="N79" i="1"/>
  <c r="N76" i="1" s="1"/>
  <c r="O79" i="1"/>
  <c r="O78" i="1" s="1"/>
  <c r="O75" i="1" s="1"/>
  <c r="P79" i="1"/>
  <c r="O77" i="1"/>
  <c r="O74" i="1" s="1"/>
  <c r="O76" i="1"/>
  <c r="O73" i="1" s="1"/>
  <c r="J65" i="1"/>
  <c r="O66" i="1"/>
  <c r="N66" i="1"/>
  <c r="N34" i="1" s="1"/>
  <c r="L66" i="1"/>
  <c r="L34" i="1" s="1"/>
  <c r="K65" i="1"/>
  <c r="L65" i="1"/>
  <c r="L36" i="1" s="1"/>
  <c r="M65" i="1"/>
  <c r="N65" i="1"/>
  <c r="O65" i="1"/>
  <c r="O36" i="1" s="1"/>
  <c r="P65" i="1"/>
  <c r="O64" i="1"/>
  <c r="L38" i="1"/>
  <c r="M38" i="1"/>
  <c r="N38" i="1"/>
  <c r="O38" i="1"/>
  <c r="P38" i="1"/>
  <c r="K28" i="1"/>
  <c r="L28" i="1"/>
  <c r="M28" i="1"/>
  <c r="N28" i="1"/>
  <c r="O28" i="1"/>
  <c r="P28" i="1"/>
  <c r="P24" i="1"/>
  <c r="O24" i="1"/>
  <c r="N24" i="1"/>
  <c r="L24" i="1"/>
  <c r="P19" i="1"/>
  <c r="O19" i="1"/>
  <c r="N19" i="1"/>
  <c r="L19" i="1"/>
  <c r="L13" i="1"/>
  <c r="N13" i="1"/>
  <c r="O13" i="1"/>
  <c r="P13" i="1"/>
  <c r="P64" i="1" l="1"/>
  <c r="P36" i="1"/>
  <c r="O72" i="1"/>
  <c r="P74" i="1"/>
  <c r="J115" i="1"/>
  <c r="P133" i="1"/>
  <c r="P128" i="1"/>
  <c r="K133" i="1"/>
  <c r="K128" i="1"/>
  <c r="P78" i="1"/>
  <c r="P75" i="1" s="1"/>
  <c r="N64" i="1"/>
  <c r="J118" i="1"/>
  <c r="J122" i="1"/>
  <c r="L10" i="1"/>
  <c r="L64" i="1"/>
  <c r="L98" i="1"/>
  <c r="L97" i="1" s="1"/>
  <c r="J130" i="1"/>
  <c r="O127" i="1"/>
  <c r="P10" i="1"/>
  <c r="P76" i="1"/>
  <c r="P98" i="1"/>
  <c r="P97" i="1" s="1"/>
  <c r="O133" i="1"/>
  <c r="L133" i="1"/>
  <c r="O10" i="1"/>
  <c r="O97" i="1"/>
  <c r="N133" i="1"/>
  <c r="L127" i="1"/>
  <c r="N127" i="1"/>
  <c r="J107" i="1"/>
  <c r="J101" i="1"/>
  <c r="J98" i="1" s="1"/>
  <c r="M73" i="1"/>
  <c r="N100" i="1"/>
  <c r="N74" i="1"/>
  <c r="N97" i="1"/>
  <c r="N73" i="1"/>
  <c r="N78" i="1"/>
  <c r="N75" i="1" s="1"/>
  <c r="N10" i="1"/>
  <c r="N72" i="1" l="1"/>
  <c r="P73" i="1"/>
  <c r="P72" i="1" s="1"/>
  <c r="M49" i="1"/>
  <c r="J49" i="1" l="1"/>
  <c r="M36" i="1"/>
  <c r="M126" i="1"/>
  <c r="M138" i="1"/>
  <c r="J138" i="1" s="1"/>
  <c r="M137" i="1"/>
  <c r="J137" i="1" s="1"/>
  <c r="M63" i="1"/>
  <c r="J134" i="1" l="1"/>
  <c r="J128" i="1" s="1"/>
  <c r="M134" i="1"/>
  <c r="M128" i="1" s="1"/>
  <c r="J126" i="1"/>
  <c r="J125" i="1" s="1"/>
  <c r="M125" i="1"/>
  <c r="M102" i="1"/>
  <c r="M71" i="1"/>
  <c r="M69" i="1"/>
  <c r="J69" i="1" l="1"/>
  <c r="M67" i="1"/>
  <c r="M66" i="1"/>
  <c r="M64" i="1" s="1"/>
  <c r="M99" i="1"/>
  <c r="M97" i="1" s="1"/>
  <c r="M100" i="1"/>
  <c r="M91" i="1"/>
  <c r="M87" i="1"/>
  <c r="M84" i="1" l="1"/>
  <c r="M80" i="1"/>
  <c r="M88" i="1"/>
  <c r="J91" i="1"/>
  <c r="J88" i="1" s="1"/>
  <c r="M27" i="1"/>
  <c r="M24" i="1" s="1"/>
  <c r="M77" i="1" l="1"/>
  <c r="M74" i="1" s="1"/>
  <c r="M72" i="1" s="1"/>
  <c r="M78" i="1"/>
  <c r="M75" i="1" s="1"/>
  <c r="M56" i="1"/>
  <c r="M37" i="1" l="1"/>
  <c r="M46" i="1"/>
  <c r="M15" i="1"/>
  <c r="M14" i="1"/>
  <c r="J15" i="1" l="1"/>
  <c r="J14" i="1"/>
  <c r="J11" i="1" s="1"/>
  <c r="M11" i="1"/>
  <c r="M16" i="1"/>
  <c r="M13" i="1" s="1"/>
  <c r="M139" i="1"/>
  <c r="J139" i="1" s="1"/>
  <c r="J135" i="1" l="1"/>
  <c r="J136" i="1"/>
  <c r="M135" i="1"/>
  <c r="M129" i="1" s="1"/>
  <c r="M136" i="1"/>
  <c r="L35" i="1"/>
  <c r="O35" i="1"/>
  <c r="P35" i="1"/>
  <c r="J133" i="1" l="1"/>
  <c r="J129" i="1"/>
  <c r="J127" i="1" s="1"/>
  <c r="M127" i="1"/>
  <c r="M133" i="1"/>
  <c r="M35" i="1"/>
  <c r="N47" i="1"/>
  <c r="L82" i="1"/>
  <c r="L83" i="1"/>
  <c r="L80" i="1" s="1"/>
  <c r="L77" i="1" s="1"/>
  <c r="L74" i="1" s="1"/>
  <c r="N46" i="1" l="1"/>
  <c r="N36" i="1"/>
  <c r="N33" i="1"/>
  <c r="L81" i="1"/>
  <c r="L79" i="1"/>
  <c r="M34" i="1"/>
  <c r="O34" i="1"/>
  <c r="N35" i="1" l="1"/>
  <c r="L76" i="1"/>
  <c r="L73" i="1" s="1"/>
  <c r="L72" i="1" s="1"/>
  <c r="L78" i="1"/>
  <c r="L75" i="1" s="1"/>
  <c r="M23" i="1"/>
  <c r="M12" i="1" s="1"/>
  <c r="M19" i="1" l="1"/>
  <c r="M10" i="1" l="1"/>
  <c r="P127" i="1" l="1"/>
  <c r="K105" i="1"/>
  <c r="K83" i="1"/>
  <c r="J83" i="1" s="1"/>
  <c r="K82" i="1"/>
  <c r="K47" i="1"/>
  <c r="K63" i="1"/>
  <c r="J63" i="1" s="1"/>
  <c r="K23" i="1"/>
  <c r="J47" i="1" l="1"/>
  <c r="J36" i="1" s="1"/>
  <c r="K36" i="1"/>
  <c r="K19" i="1"/>
  <c r="J23" i="1"/>
  <c r="J82" i="1"/>
  <c r="J79" i="1" s="1"/>
  <c r="J76" i="1" s="1"/>
  <c r="J73" i="1" s="1"/>
  <c r="K81" i="1"/>
  <c r="K79" i="1"/>
  <c r="K102" i="1"/>
  <c r="K103" i="1"/>
  <c r="J105" i="1"/>
  <c r="K80" i="1"/>
  <c r="K77" i="1" s="1"/>
  <c r="K127" i="1"/>
  <c r="K27" i="1"/>
  <c r="J81" i="1" l="1"/>
  <c r="K24" i="1"/>
  <c r="J27" i="1"/>
  <c r="J103" i="1"/>
  <c r="J102" i="1"/>
  <c r="K100" i="1"/>
  <c r="K99" i="1"/>
  <c r="K97" i="1" s="1"/>
  <c r="K78" i="1"/>
  <c r="K75" i="1" s="1"/>
  <c r="K76" i="1"/>
  <c r="K73" i="1" s="1"/>
  <c r="K71" i="1"/>
  <c r="K40" i="1"/>
  <c r="K42" i="1"/>
  <c r="J42" i="1" s="1"/>
  <c r="K16" i="1"/>
  <c r="K12" i="1" s="1"/>
  <c r="J71" i="1" l="1"/>
  <c r="K67" i="1"/>
  <c r="J40" i="1"/>
  <c r="J16" i="1"/>
  <c r="J12" i="1" s="1"/>
  <c r="K38" i="1"/>
  <c r="K74" i="1"/>
  <c r="K72" i="1" s="1"/>
  <c r="K66" i="1"/>
  <c r="K64" i="1" s="1"/>
  <c r="J99" i="1"/>
  <c r="J97" i="1" s="1"/>
  <c r="J100" i="1"/>
  <c r="K13" i="1"/>
  <c r="J13" i="1" l="1"/>
  <c r="J38" i="1"/>
  <c r="J66" i="1"/>
  <c r="J64" i="1" s="1"/>
  <c r="J67" i="1"/>
  <c r="K10" i="1"/>
  <c r="K56" i="1" l="1"/>
  <c r="J56" i="1" l="1"/>
  <c r="K46" i="1"/>
  <c r="K37" i="1"/>
  <c r="K35" i="1" s="1"/>
  <c r="J46" i="1"/>
  <c r="J37" i="1"/>
  <c r="J34" i="1" l="1"/>
  <c r="K34" i="1"/>
  <c r="J19" i="1" l="1"/>
  <c r="J24" i="1"/>
  <c r="J10" i="1" l="1"/>
  <c r="K33" i="1"/>
  <c r="L33" i="1"/>
  <c r="M33" i="1"/>
  <c r="O33" i="1"/>
  <c r="P33" i="1"/>
  <c r="J87" i="1"/>
  <c r="J84" i="1" l="1"/>
  <c r="J80" i="1"/>
  <c r="O32" i="1"/>
  <c r="N32" i="1"/>
  <c r="P9" i="1"/>
  <c r="M32" i="1"/>
  <c r="J35" i="1"/>
  <c r="K32" i="1"/>
  <c r="P32" i="1"/>
  <c r="L32" i="1"/>
  <c r="J33" i="1"/>
  <c r="J8" i="1" s="1"/>
  <c r="O9" i="1"/>
  <c r="O8" i="1"/>
  <c r="K8" i="1"/>
  <c r="L8" i="1"/>
  <c r="J77" i="1" l="1"/>
  <c r="J74" i="1" s="1"/>
  <c r="J9" i="1" s="1"/>
  <c r="J7" i="1" s="1"/>
  <c r="J78" i="1"/>
  <c r="J75" i="1" s="1"/>
  <c r="N8" i="1"/>
  <c r="O7" i="1"/>
  <c r="P8" i="1"/>
  <c r="P7" i="1" s="1"/>
  <c r="J32" i="1"/>
  <c r="M9" i="1"/>
  <c r="N9" i="1"/>
  <c r="L9" i="1"/>
  <c r="L7" i="1" s="1"/>
  <c r="M8" i="1"/>
  <c r="J72" i="1" l="1"/>
  <c r="N7" i="1"/>
  <c r="M7" i="1"/>
  <c r="K9" i="1"/>
  <c r="K7" i="1" s="1"/>
</calcChain>
</file>

<file path=xl/sharedStrings.xml><?xml version="1.0" encoding="utf-8"?>
<sst xmlns="http://schemas.openxmlformats.org/spreadsheetml/2006/main" count="493" uniqueCount="138">
  <si>
    <t>Код бюджетной классификации</t>
  </si>
  <si>
    <t>ГРБС</t>
  </si>
  <si>
    <t xml:space="preserve">всего </t>
  </si>
  <si>
    <t>Всего</t>
  </si>
  <si>
    <t>областной бюджет</t>
  </si>
  <si>
    <t>местный бюджет</t>
  </si>
  <si>
    <t>всего</t>
  </si>
  <si>
    <t>0501</t>
  </si>
  <si>
    <t>0502</t>
  </si>
  <si>
    <t>902</t>
  </si>
  <si>
    <t>1.</t>
  </si>
  <si>
    <t>1.1.</t>
  </si>
  <si>
    <t>2.</t>
  </si>
  <si>
    <t>3.</t>
  </si>
  <si>
    <t>Мероприятия по обеспечению безаварийной работы жилищно-коммунального комплекса</t>
  </si>
  <si>
    <t>1.2.</t>
  </si>
  <si>
    <t>1.3.</t>
  </si>
  <si>
    <t>1.4.</t>
  </si>
  <si>
    <t>2.1.</t>
  </si>
  <si>
    <t>3.1.</t>
  </si>
  <si>
    <t>3.2.</t>
  </si>
  <si>
    <t>Расходы по годам реализации, тыс. рублей</t>
  </si>
  <si>
    <t>612</t>
  </si>
  <si>
    <t>414</t>
  </si>
  <si>
    <t>812</t>
  </si>
  <si>
    <t>Повышение доступности ком-мунальных ресурсов</t>
  </si>
  <si>
    <t>Мероприятия по осуществлению территориального общественного самоуправления</t>
  </si>
  <si>
    <t>2.2.</t>
  </si>
  <si>
    <t>Улучшение водоснабжения в муниципальном образовании «Анивский городской округ»</t>
  </si>
  <si>
    <t>3.2.1.</t>
  </si>
  <si>
    <t>Улучшение водоотведения в муниципальном образовании «Анивский городской округ»</t>
  </si>
  <si>
    <t>Капитальный ремонт жилищного фонда многоквартирных домов</t>
  </si>
  <si>
    <t>Источник средств</t>
  </si>
  <si>
    <t>раздел, подраз-дел (Рз, Пр)</t>
  </si>
  <si>
    <t>целевая статья (ЦС)</t>
  </si>
  <si>
    <t>Мероприятия по созданию условий для управления многоквартирными домами</t>
  </si>
  <si>
    <t>3.2.1.1.</t>
  </si>
  <si>
    <t>Мероприятия на осуществление капитальных вложений в объекты водоотведения</t>
  </si>
  <si>
    <t>0820220990</t>
  </si>
  <si>
    <t>3.2.1.2.</t>
  </si>
  <si>
    <t>Водоснабжение северной части с.Воскресенское</t>
  </si>
  <si>
    <t>Строительство очистных сооружений в г.Анива</t>
  </si>
  <si>
    <t>Строительство напорного коллектора г.Анива - с.Таранай</t>
  </si>
  <si>
    <t>РЕСУРСНОЕ ОБЕСПЕЧЕНИЕ МУНИЦИПАЛЬНОЙ ПРОГРАММЫ</t>
  </si>
  <si>
    <t>3.2.1.3.</t>
  </si>
  <si>
    <t>Мероприятия на осуществление капитальных вложений в объекты водоснабжения</t>
  </si>
  <si>
    <t xml:space="preserve">№№
пп
</t>
  </si>
  <si>
    <t xml:space="preserve">Наименование муниципальной 
Программы, подпрограммы, 
мероприятия
</t>
  </si>
  <si>
    <t>вид расхо-дов (ВР до эле-мента)</t>
  </si>
  <si>
    <t>Код допол-нитель-ной клас-сифи-кации</t>
  </si>
  <si>
    <t>Мероприятия по субсидированию некоммерческих организаций на проведение капитального ремонта общего имущества в многоквартирных домах</t>
  </si>
  <si>
    <t>Строительство, реконструкция, модернизация и капитальный ремонт инфраструктуры коммунального комплекса</t>
  </si>
  <si>
    <t>Мероприятия по осуществлению капитальных вложений в объекты коммунального хозяйства</t>
  </si>
  <si>
    <t>Возмещение недополученных доходов в сфере жилищно-коммунального хозяйства</t>
  </si>
  <si>
    <t>Развитие и реализация направлений информационного обеспечения и пропаганды энергосбережения</t>
  </si>
  <si>
    <t xml:space="preserve">Прочие направления, способствующие развитию и реализации энергосбережения и повышения энергетической эффективности </t>
  </si>
  <si>
    <t>Прочие мероприятия, способствующие энергосбережению и повышению энергетической эффективности в коммунальной инфраструктуре</t>
  </si>
  <si>
    <t>2.1.1.</t>
  </si>
  <si>
    <t>2.1.2.</t>
  </si>
  <si>
    <t>2.2.1.</t>
  </si>
  <si>
    <t>3.1.1.</t>
  </si>
  <si>
    <t>3.1.1.1.</t>
  </si>
  <si>
    <t>3.1.1.2.</t>
  </si>
  <si>
    <t>4.</t>
  </si>
  <si>
    <t>4.1.</t>
  </si>
  <si>
    <t>4.2.</t>
  </si>
  <si>
    <t>4.2.1.</t>
  </si>
  <si>
    <t>Подпрограмма № 3 "Чистая вода"</t>
  </si>
  <si>
    <t>0810163060</t>
  </si>
  <si>
    <t>08101S3060</t>
  </si>
  <si>
    <t>0810120500</t>
  </si>
  <si>
    <t>5</t>
  </si>
  <si>
    <t>0810320990</t>
  </si>
  <si>
    <t>632</t>
  </si>
  <si>
    <t>0810263310</t>
  </si>
  <si>
    <t>08102S3310</t>
  </si>
  <si>
    <t>0820120990</t>
  </si>
  <si>
    <t>0820163060</t>
  </si>
  <si>
    <t>60010</t>
  </si>
  <si>
    <t>08201S3060</t>
  </si>
  <si>
    <t>08301S3500</t>
  </si>
  <si>
    <t>0830163500</t>
  </si>
  <si>
    <t>08302S3500</t>
  </si>
  <si>
    <t>0830263500</t>
  </si>
  <si>
    <t>0840220990</t>
  </si>
  <si>
    <t>Подпрограмма № 1 «Создание безопасных и комфортных условий проживания граждан на территории Анивского городского округа»</t>
  </si>
  <si>
    <t>Подпрограмма № 4 «Энерго-сбережение и повышение энергоэффективности на тер-ритории Анивского городско-го округа»</t>
  </si>
  <si>
    <t>Муниципальная программа «Обеспечение населения муниципального образования «Анивский городской округ» качественными услугами жилищно-коммунального хозяйства», в том числе по мероприятиям:</t>
  </si>
  <si>
    <t>0503</t>
  </si>
  <si>
    <t>0810464080</t>
  </si>
  <si>
    <t>Строительство внутриквартальной сети водоснабжения в с. Песчанское</t>
  </si>
  <si>
    <t>0830120990</t>
  </si>
  <si>
    <t>0830220990</t>
  </si>
  <si>
    <t>3.2.1.4.</t>
  </si>
  <si>
    <t>Строительство очистных сооружений в с. Огоньки</t>
  </si>
  <si>
    <t>3.2.1.5.</t>
  </si>
  <si>
    <t>Реконструкция очистных сооружений в с. Троицкое с увеличением мощности до 3600 м3/сутки</t>
  </si>
  <si>
    <t>244</t>
  </si>
  <si>
    <t>Код АИП</t>
  </si>
  <si>
    <t>3.1.1.3.</t>
  </si>
  <si>
    <t>06000174100</t>
  </si>
  <si>
    <t>06000176100</t>
  </si>
  <si>
    <t>06000172100</t>
  </si>
  <si>
    <t>3.1.1.4.</t>
  </si>
  <si>
    <t>Строительство внутриквартальной сети водоснабжения в с. Воскресенское</t>
  </si>
  <si>
    <t>3.1.1.5.</t>
  </si>
  <si>
    <t>0810220990</t>
  </si>
  <si>
    <t>Строительство напорного коллектора с. Троицкое-с. Ново-Троицкое (на участке объекта: от КНС № 1 с. Ново-Троицкое до КНС № 2 (ЖК "Зеленая планета") с. Ново-Троицкое)</t>
  </si>
  <si>
    <t>Водоснабжение южной части с. Новотроицкое</t>
  </si>
  <si>
    <t>3.1.1.6.</t>
  </si>
  <si>
    <t>Водоснабжение восточной части г. Анива, с. Воскресенское и с. Песчанское Анивского городского округа</t>
  </si>
  <si>
    <t>Подпрограмма № 2 «Создание условий для обеспечения качественными коммунальными услугами потребителей Анивского городского округа»</t>
  </si>
  <si>
    <t>Реконструкция очистных сооружений в с. Троицкое с увеличением мощности до 5000 м3/сутки</t>
  </si>
  <si>
    <t>3.2.1.6.</t>
  </si>
  <si>
    <t>0820120900</t>
  </si>
  <si>
    <t>3.2.1.7.</t>
  </si>
  <si>
    <t>Реконструкция очистных  сооружений в с. Троицкое</t>
  </si>
  <si>
    <t>0840263060</t>
  </si>
  <si>
    <t>08402S3060</t>
  </si>
  <si>
    <t>Строительство водопроводной сети г. Анива - с. Таранай</t>
  </si>
  <si>
    <t>633</t>
  </si>
  <si>
    <t>0820109505</t>
  </si>
  <si>
    <t>0820109605</t>
  </si>
  <si>
    <t>08201S9505</t>
  </si>
  <si>
    <t>08201S9605</t>
  </si>
  <si>
    <t>811</t>
  </si>
  <si>
    <t>08201S3510</t>
  </si>
  <si>
    <t>415</t>
  </si>
  <si>
    <t>0820163510</t>
  </si>
  <si>
    <t>0810420990</t>
  </si>
  <si>
    <t>0820163160</t>
  </si>
  <si>
    <t>08201S3160</t>
  </si>
  <si>
    <r>
      <t>ПРИЛОЖЕНИЕ № 6</t>
    </r>
    <r>
      <rPr>
        <sz val="11"/>
        <rFont val="Times New Roman"/>
        <family val="1"/>
        <charset val="204"/>
      </rPr>
      <t xml:space="preserve">
к муниципальной Программе
«Обеспечение населения муниципального образования «Анивский го-родской округ» качественными услугами жилищно-
коммунального хозяйства », утвержденной
постановлением администрации Анивского городского округа
от 01 августа 2019 года № 1490-па</t>
    </r>
  </si>
  <si>
    <t>2.1.1.1.</t>
  </si>
  <si>
    <t>Строительство (реконструкция, в том числе с элементами реставрации, технического перевооружения) объектов капитального строительства, являющихся объектами концессионных соглашений</t>
  </si>
  <si>
    <t>900-144-02-326203-00</t>
  </si>
  <si>
    <t>813</t>
  </si>
  <si>
    <t>ПРИЛОЖЕНИЕ № 4                                                                                                              к постановлению администрации Анивского городского округа                                         от 27 декабря 2024 г. №  4720-па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</si>
</sst>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\ _₽"/>
    <numFmt numFmtId="165" formatCode="#,##0.00\ &quot;₽&quot;"/>
  </numFmts>
  <fonts count="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8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/>
    <xf numFmtId="165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4" fillId="2" borderId="0" xfId="0" applyNumberFormat="1" applyFont="1" applyFill="1" applyBorder="1"/>
    <xf numFmtId="0" fontId="4" fillId="2" borderId="0" xfId="0" applyFont="1" applyFill="1" applyBorder="1" applyAlignment="1"/>
    <xf numFmtId="0" fontId="4" fillId="2" borderId="0" xfId="0" applyFont="1" applyFill="1" applyBorder="1" applyAlignment="1">
      <alignment wrapText="1"/>
    </xf>
    <xf numFmtId="0" fontId="6" fillId="2" borderId="0" xfId="0" applyFont="1" applyFill="1" applyBorder="1"/>
    <xf numFmtId="0" fontId="4" fillId="3" borderId="0" xfId="0" applyFont="1" applyFill="1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9"/>
  <sheetViews>
    <sheetView tabSelected="1" view="pageBreakPreview" zoomScale="90" zoomScaleNormal="90" zoomScaleSheetLayoutView="90" workbookViewId="0">
      <selection activeCell="L1" sqref="L1:P1"/>
    </sheetView>
  </sheetViews>
  <sheetFormatPr defaultRowHeight="15" x14ac:dyDescent="0.25"/>
  <cols>
    <col min="1" max="1" width="8" style="19" customWidth="1"/>
    <col min="2" max="2" width="34.28515625" style="19" customWidth="1"/>
    <col min="3" max="3" width="20.28515625" style="19" customWidth="1"/>
    <col min="4" max="4" width="7" style="20" customWidth="1"/>
    <col min="5" max="5" width="8.140625" style="20" customWidth="1"/>
    <col min="6" max="6" width="12.5703125" style="20" customWidth="1"/>
    <col min="7" max="7" width="7.7109375" style="20" customWidth="1"/>
    <col min="8" max="8" width="11" style="20" customWidth="1"/>
    <col min="9" max="9" width="14.85546875" style="20" customWidth="1"/>
    <col min="10" max="10" width="13.85546875" style="19" customWidth="1"/>
    <col min="11" max="11" width="11.85546875" style="19" customWidth="1"/>
    <col min="12" max="12" width="12.7109375" style="19" customWidth="1"/>
    <col min="13" max="13" width="13.28515625" style="19" customWidth="1"/>
    <col min="14" max="14" width="13" style="19" customWidth="1"/>
    <col min="15" max="15" width="15" style="24" customWidth="1"/>
    <col min="16" max="16" width="12.7109375" style="24" customWidth="1"/>
    <col min="17" max="17" width="11.28515625" style="24" customWidth="1"/>
    <col min="18" max="16384" width="9.140625" style="19"/>
  </cols>
  <sheetData>
    <row r="1" spans="1:17" ht="57.75" customHeight="1" x14ac:dyDescent="0.25">
      <c r="L1" s="35" t="s">
        <v>137</v>
      </c>
      <c r="M1" s="35"/>
      <c r="N1" s="35"/>
      <c r="O1" s="35"/>
      <c r="P1" s="35"/>
      <c r="Q1" s="19"/>
    </row>
    <row r="2" spans="1:17" ht="110.25" customHeight="1" x14ac:dyDescent="0.25">
      <c r="A2" s="21"/>
      <c r="B2" s="21"/>
      <c r="C2" s="21"/>
      <c r="D2" s="21"/>
      <c r="E2" s="21"/>
      <c r="F2" s="21"/>
      <c r="G2" s="21"/>
      <c r="H2" s="21"/>
      <c r="I2" s="21"/>
      <c r="J2" s="22"/>
      <c r="K2" s="22"/>
      <c r="L2" s="37" t="s">
        <v>132</v>
      </c>
      <c r="M2" s="35"/>
      <c r="N2" s="35"/>
      <c r="O2" s="35"/>
      <c r="P2" s="35"/>
      <c r="Q2" s="19"/>
    </row>
    <row r="3" spans="1:17" ht="21.75" customHeight="1" x14ac:dyDescent="0.25">
      <c r="B3" s="35" t="s">
        <v>43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19"/>
      <c r="Q3" s="19"/>
    </row>
    <row r="4" spans="1:17" ht="15" customHeight="1" x14ac:dyDescent="0.25">
      <c r="A4" s="27" t="s">
        <v>46</v>
      </c>
      <c r="B4" s="27" t="s">
        <v>47</v>
      </c>
      <c r="C4" s="27" t="s">
        <v>32</v>
      </c>
      <c r="D4" s="29" t="s">
        <v>0</v>
      </c>
      <c r="E4" s="29"/>
      <c r="F4" s="29"/>
      <c r="G4" s="29"/>
      <c r="H4" s="29"/>
      <c r="I4" s="29"/>
      <c r="J4" s="27" t="s">
        <v>21</v>
      </c>
      <c r="K4" s="27"/>
      <c r="L4" s="27"/>
      <c r="M4" s="27"/>
      <c r="N4" s="27"/>
      <c r="O4" s="27"/>
      <c r="P4" s="27"/>
      <c r="Q4" s="27"/>
    </row>
    <row r="5" spans="1:17" ht="90" x14ac:dyDescent="0.25">
      <c r="A5" s="27"/>
      <c r="B5" s="27"/>
      <c r="C5" s="27"/>
      <c r="D5" s="3" t="s">
        <v>1</v>
      </c>
      <c r="E5" s="3" t="s">
        <v>33</v>
      </c>
      <c r="F5" s="3" t="s">
        <v>34</v>
      </c>
      <c r="G5" s="3" t="s">
        <v>48</v>
      </c>
      <c r="H5" s="3" t="s">
        <v>49</v>
      </c>
      <c r="I5" s="3" t="s">
        <v>98</v>
      </c>
      <c r="J5" s="15" t="s">
        <v>2</v>
      </c>
      <c r="K5" s="15">
        <v>2020</v>
      </c>
      <c r="L5" s="15">
        <v>2021</v>
      </c>
      <c r="M5" s="15">
        <v>2022</v>
      </c>
      <c r="N5" s="15">
        <v>2023</v>
      </c>
      <c r="O5" s="15">
        <v>2024</v>
      </c>
      <c r="P5" s="15">
        <v>2025</v>
      </c>
      <c r="Q5" s="15">
        <v>2026</v>
      </c>
    </row>
    <row r="6" spans="1:17" x14ac:dyDescent="0.25">
      <c r="A6" s="15"/>
      <c r="B6" s="15">
        <v>1</v>
      </c>
      <c r="C6" s="15">
        <v>2</v>
      </c>
      <c r="D6" s="3"/>
      <c r="E6" s="3"/>
      <c r="F6" s="3"/>
      <c r="G6" s="3"/>
      <c r="H6" s="3"/>
      <c r="I6" s="3"/>
      <c r="J6" s="15">
        <v>3</v>
      </c>
      <c r="K6" s="15">
        <v>4</v>
      </c>
      <c r="L6" s="15">
        <v>5</v>
      </c>
      <c r="M6" s="15">
        <v>6</v>
      </c>
      <c r="N6" s="15">
        <v>7</v>
      </c>
      <c r="O6" s="15">
        <v>8</v>
      </c>
      <c r="P6" s="15">
        <v>9</v>
      </c>
      <c r="Q6" s="15">
        <v>10</v>
      </c>
    </row>
    <row r="7" spans="1:17" ht="61.5" customHeight="1" x14ac:dyDescent="0.25">
      <c r="A7" s="27"/>
      <c r="B7" s="28" t="s">
        <v>87</v>
      </c>
      <c r="C7" s="13" t="s">
        <v>3</v>
      </c>
      <c r="D7" s="4"/>
      <c r="E7" s="4"/>
      <c r="F7" s="4"/>
      <c r="G7" s="4"/>
      <c r="H7" s="1"/>
      <c r="I7" s="1"/>
      <c r="J7" s="1">
        <f>SUM(J8:J9)</f>
        <v>3055443.5</v>
      </c>
      <c r="K7" s="1">
        <f t="shared" ref="K7:P7" si="0">SUM(K8:K9)</f>
        <v>162966</v>
      </c>
      <c r="L7" s="1">
        <f t="shared" si="0"/>
        <v>174629.30000000002</v>
      </c>
      <c r="M7" s="1">
        <f t="shared" si="0"/>
        <v>146855.5</v>
      </c>
      <c r="N7" s="1">
        <f t="shared" si="0"/>
        <v>48638.6</v>
      </c>
      <c r="O7" s="1">
        <f t="shared" si="0"/>
        <v>902468.9</v>
      </c>
      <c r="P7" s="1">
        <f t="shared" si="0"/>
        <v>703094.9</v>
      </c>
      <c r="Q7" s="1">
        <f t="shared" ref="Q7" si="1">SUM(Q8:Q9)</f>
        <v>904521.2</v>
      </c>
    </row>
    <row r="8" spans="1:17" ht="24.75" customHeight="1" x14ac:dyDescent="0.25">
      <c r="A8" s="27"/>
      <c r="B8" s="28"/>
      <c r="C8" s="13" t="s">
        <v>4</v>
      </c>
      <c r="D8" s="4"/>
      <c r="E8" s="4"/>
      <c r="F8" s="4"/>
      <c r="G8" s="4"/>
      <c r="H8" s="1"/>
      <c r="I8" s="1"/>
      <c r="J8" s="1">
        <f t="shared" ref="J8:Q9" si="2">SUM(J11,J33,J73,J128)</f>
        <v>2826901.8</v>
      </c>
      <c r="K8" s="1">
        <f t="shared" si="2"/>
        <v>140780.5</v>
      </c>
      <c r="L8" s="1">
        <f t="shared" si="2"/>
        <v>145588.6</v>
      </c>
      <c r="M8" s="1">
        <f t="shared" si="2"/>
        <v>100475.3</v>
      </c>
      <c r="N8" s="1">
        <f t="shared" si="2"/>
        <v>34087.1</v>
      </c>
      <c r="O8" s="1">
        <f t="shared" si="2"/>
        <v>863306.70000000007</v>
      </c>
      <c r="P8" s="1">
        <f t="shared" si="2"/>
        <v>666248.1</v>
      </c>
      <c r="Q8" s="1">
        <f t="shared" si="2"/>
        <v>876415.5</v>
      </c>
    </row>
    <row r="9" spans="1:17" ht="29.25" customHeight="1" x14ac:dyDescent="0.25">
      <c r="A9" s="27"/>
      <c r="B9" s="28"/>
      <c r="C9" s="13" t="s">
        <v>5</v>
      </c>
      <c r="D9" s="4"/>
      <c r="E9" s="4"/>
      <c r="F9" s="4"/>
      <c r="G9" s="4"/>
      <c r="H9" s="1"/>
      <c r="I9" s="1"/>
      <c r="J9" s="1">
        <f t="shared" si="2"/>
        <v>228541.7</v>
      </c>
      <c r="K9" s="1">
        <f t="shared" si="2"/>
        <v>22185.5</v>
      </c>
      <c r="L9" s="1">
        <f t="shared" si="2"/>
        <v>29040.7</v>
      </c>
      <c r="M9" s="1">
        <f t="shared" si="2"/>
        <v>46380.200000000004</v>
      </c>
      <c r="N9" s="1">
        <f t="shared" si="2"/>
        <v>14551.5</v>
      </c>
      <c r="O9" s="1">
        <f t="shared" si="2"/>
        <v>39162.200000000004</v>
      </c>
      <c r="P9" s="1">
        <f t="shared" si="2"/>
        <v>36846.800000000003</v>
      </c>
      <c r="Q9" s="1">
        <f t="shared" si="2"/>
        <v>28105.7</v>
      </c>
    </row>
    <row r="10" spans="1:17" ht="27" customHeight="1" x14ac:dyDescent="0.25">
      <c r="A10" s="32" t="s">
        <v>10</v>
      </c>
      <c r="B10" s="30" t="s">
        <v>85</v>
      </c>
      <c r="C10" s="14" t="s">
        <v>6</v>
      </c>
      <c r="D10" s="5"/>
      <c r="E10" s="5"/>
      <c r="F10" s="5"/>
      <c r="G10" s="5"/>
      <c r="H10" s="6"/>
      <c r="I10" s="6"/>
      <c r="J10" s="6">
        <f>SUM(J11:J12)</f>
        <v>255442.3</v>
      </c>
      <c r="K10" s="6">
        <f t="shared" ref="K10:P10" si="3">SUM(K11:K12)</f>
        <v>44453.500000000007</v>
      </c>
      <c r="L10" s="6">
        <f t="shared" si="3"/>
        <v>89586.7</v>
      </c>
      <c r="M10" s="6">
        <f t="shared" si="3"/>
        <v>49814.8</v>
      </c>
      <c r="N10" s="6">
        <f t="shared" si="3"/>
        <v>18701.5</v>
      </c>
      <c r="O10" s="6">
        <f t="shared" si="3"/>
        <v>37644.700000000004</v>
      </c>
      <c r="P10" s="6">
        <f t="shared" si="3"/>
        <v>15241.1</v>
      </c>
      <c r="Q10" s="6">
        <f t="shared" ref="Q10" si="4">SUM(Q11:Q12)</f>
        <v>0</v>
      </c>
    </row>
    <row r="11" spans="1:17" ht="15" customHeight="1" x14ac:dyDescent="0.25">
      <c r="A11" s="32"/>
      <c r="B11" s="30"/>
      <c r="C11" s="14" t="s">
        <v>4</v>
      </c>
      <c r="D11" s="5"/>
      <c r="E11" s="5"/>
      <c r="F11" s="5"/>
      <c r="G11" s="5"/>
      <c r="H11" s="6"/>
      <c r="I11" s="6"/>
      <c r="J11" s="6">
        <f>SUM(J14,J20,J25,J29,J30)</f>
        <v>175062.1</v>
      </c>
      <c r="K11" s="6">
        <f t="shared" ref="K11:Q11" si="5">SUM(K14,K20,K25,K29)</f>
        <v>28518.000000000004</v>
      </c>
      <c r="L11" s="6">
        <f t="shared" si="5"/>
        <v>72593.5</v>
      </c>
      <c r="M11" s="6">
        <f t="shared" si="5"/>
        <v>38030.700000000004</v>
      </c>
      <c r="N11" s="6">
        <f t="shared" si="5"/>
        <v>8700</v>
      </c>
      <c r="O11" s="6">
        <f>SUM(O14,O20,O25,O29,O30)</f>
        <v>27219.9</v>
      </c>
      <c r="P11" s="6">
        <f t="shared" si="5"/>
        <v>0</v>
      </c>
      <c r="Q11" s="6">
        <f t="shared" si="5"/>
        <v>0</v>
      </c>
    </row>
    <row r="12" spans="1:17" ht="35.25" customHeight="1" x14ac:dyDescent="0.25">
      <c r="A12" s="32"/>
      <c r="B12" s="30"/>
      <c r="C12" s="14" t="s">
        <v>5</v>
      </c>
      <c r="D12" s="5"/>
      <c r="E12" s="5"/>
      <c r="F12" s="5"/>
      <c r="G12" s="5"/>
      <c r="H12" s="5"/>
      <c r="I12" s="5"/>
      <c r="J12" s="6">
        <f>SUM(J15,J16,J17,J18,J21,J23,J26,J27,J31,J22)</f>
        <v>80380.2</v>
      </c>
      <c r="K12" s="6">
        <f t="shared" ref="K12:P12" si="6">SUM(K15,K16,K17,K18,K21,K23,K26,K27,K31,K22)</f>
        <v>15935.500000000002</v>
      </c>
      <c r="L12" s="6">
        <f t="shared" si="6"/>
        <v>16993.2</v>
      </c>
      <c r="M12" s="6">
        <f t="shared" si="6"/>
        <v>11784.100000000002</v>
      </c>
      <c r="N12" s="6">
        <f t="shared" si="6"/>
        <v>10001.5</v>
      </c>
      <c r="O12" s="6">
        <f t="shared" si="6"/>
        <v>10424.800000000001</v>
      </c>
      <c r="P12" s="6">
        <f t="shared" si="6"/>
        <v>15241.1</v>
      </c>
      <c r="Q12" s="6">
        <f>SUM(Q15,Q16,Q17,Q18,Q21,Q23,Q26,Q27,Q31,Q22)</f>
        <v>0</v>
      </c>
    </row>
    <row r="13" spans="1:17" ht="15" customHeight="1" x14ac:dyDescent="0.25">
      <c r="A13" s="27" t="s">
        <v>11</v>
      </c>
      <c r="B13" s="28" t="s">
        <v>31</v>
      </c>
      <c r="C13" s="13" t="s">
        <v>6</v>
      </c>
      <c r="D13" s="4"/>
      <c r="E13" s="4"/>
      <c r="F13" s="4"/>
      <c r="G13" s="4"/>
      <c r="H13" s="4"/>
      <c r="I13" s="4"/>
      <c r="J13" s="1">
        <f>SUM(J14:J18)</f>
        <v>153823.70000000001</v>
      </c>
      <c r="K13" s="1">
        <f t="shared" ref="K13:P13" si="7">SUM(K14:K18)</f>
        <v>28918.3</v>
      </c>
      <c r="L13" s="1">
        <f t="shared" si="7"/>
        <v>78176.899999999994</v>
      </c>
      <c r="M13" s="1">
        <f t="shared" si="7"/>
        <v>44479.8</v>
      </c>
      <c r="N13" s="1">
        <f t="shared" si="7"/>
        <v>0</v>
      </c>
      <c r="O13" s="1">
        <f t="shared" si="7"/>
        <v>957.6</v>
      </c>
      <c r="P13" s="1">
        <f t="shared" si="7"/>
        <v>1291.0999999999999</v>
      </c>
      <c r="Q13" s="1">
        <f t="shared" ref="Q13" si="8">SUM(Q14:Q18)</f>
        <v>0</v>
      </c>
    </row>
    <row r="14" spans="1:17" ht="15" customHeight="1" x14ac:dyDescent="0.25">
      <c r="A14" s="27"/>
      <c r="B14" s="28"/>
      <c r="C14" s="13" t="s">
        <v>4</v>
      </c>
      <c r="D14" s="4" t="s">
        <v>9</v>
      </c>
      <c r="E14" s="4" t="s">
        <v>7</v>
      </c>
      <c r="F14" s="4" t="s">
        <v>68</v>
      </c>
      <c r="G14" s="4" t="s">
        <v>24</v>
      </c>
      <c r="H14" s="4"/>
      <c r="I14" s="4"/>
      <c r="J14" s="1">
        <f>SUM(K14:Q14)</f>
        <v>133481</v>
      </c>
      <c r="K14" s="1">
        <v>26240.9</v>
      </c>
      <c r="L14" s="1">
        <v>71093.899999999994</v>
      </c>
      <c r="M14" s="1">
        <f>1641.4+34504.8</f>
        <v>36146.200000000004</v>
      </c>
      <c r="N14" s="1">
        <v>0</v>
      </c>
      <c r="O14" s="1">
        <v>0</v>
      </c>
      <c r="P14" s="1">
        <v>0</v>
      </c>
      <c r="Q14" s="1">
        <v>0</v>
      </c>
    </row>
    <row r="15" spans="1:17" ht="15" customHeight="1" x14ac:dyDescent="0.25">
      <c r="A15" s="27"/>
      <c r="B15" s="28"/>
      <c r="C15" s="28" t="s">
        <v>5</v>
      </c>
      <c r="D15" s="4" t="s">
        <v>9</v>
      </c>
      <c r="E15" s="4" t="s">
        <v>7</v>
      </c>
      <c r="F15" s="4" t="s">
        <v>69</v>
      </c>
      <c r="G15" s="4" t="s">
        <v>24</v>
      </c>
      <c r="H15" s="4"/>
      <c r="I15" s="4"/>
      <c r="J15" s="1">
        <f t="shared" ref="J15:J18" si="9">SUM(K15:Q15)</f>
        <v>1348.5</v>
      </c>
      <c r="K15" s="1">
        <v>265.10000000000002</v>
      </c>
      <c r="L15" s="1">
        <v>718.2</v>
      </c>
      <c r="M15" s="1">
        <f>16.6+348.6</f>
        <v>365.20000000000005</v>
      </c>
      <c r="N15" s="1">
        <v>0</v>
      </c>
      <c r="O15" s="1">
        <v>0</v>
      </c>
      <c r="P15" s="1">
        <v>0</v>
      </c>
      <c r="Q15" s="1">
        <v>0</v>
      </c>
    </row>
    <row r="16" spans="1:17" ht="15" customHeight="1" x14ac:dyDescent="0.25">
      <c r="A16" s="27"/>
      <c r="B16" s="28"/>
      <c r="C16" s="28"/>
      <c r="D16" s="4" t="s">
        <v>9</v>
      </c>
      <c r="E16" s="4" t="s">
        <v>7</v>
      </c>
      <c r="F16" s="4" t="s">
        <v>70</v>
      </c>
      <c r="G16" s="4" t="s">
        <v>24</v>
      </c>
      <c r="H16" s="4"/>
      <c r="I16" s="4"/>
      <c r="J16" s="1">
        <f t="shared" si="9"/>
        <v>13056.4</v>
      </c>
      <c r="K16" s="1">
        <f>1000-817.4-132.6</f>
        <v>50.000000000000028</v>
      </c>
      <c r="L16" s="1">
        <v>5038</v>
      </c>
      <c r="M16" s="1">
        <f>2085.2+414.8-1034.8+2603.2+3900</f>
        <v>7968.4</v>
      </c>
      <c r="N16" s="1">
        <v>0</v>
      </c>
      <c r="O16" s="1">
        <v>0</v>
      </c>
      <c r="P16" s="1">
        <v>0</v>
      </c>
      <c r="Q16" s="1">
        <v>0</v>
      </c>
    </row>
    <row r="17" spans="1:17" ht="15" customHeight="1" x14ac:dyDescent="0.25">
      <c r="A17" s="27"/>
      <c r="B17" s="28"/>
      <c r="C17" s="28"/>
      <c r="D17" s="4" t="s">
        <v>9</v>
      </c>
      <c r="E17" s="4" t="s">
        <v>7</v>
      </c>
      <c r="F17" s="4" t="s">
        <v>70</v>
      </c>
      <c r="G17" s="4" t="s">
        <v>136</v>
      </c>
      <c r="H17" s="4"/>
      <c r="I17" s="4"/>
      <c r="J17" s="1">
        <f t="shared" si="9"/>
        <v>2248.6999999999998</v>
      </c>
      <c r="K17" s="1">
        <v>0</v>
      </c>
      <c r="L17" s="1">
        <v>0</v>
      </c>
      <c r="M17" s="1">
        <v>0</v>
      </c>
      <c r="N17" s="1">
        <v>0</v>
      </c>
      <c r="O17" s="1">
        <v>957.6</v>
      </c>
      <c r="P17" s="1">
        <v>1291.0999999999999</v>
      </c>
      <c r="Q17" s="1">
        <v>0</v>
      </c>
    </row>
    <row r="18" spans="1:17" ht="15" customHeight="1" x14ac:dyDescent="0.25">
      <c r="A18" s="27"/>
      <c r="B18" s="28"/>
      <c r="C18" s="28"/>
      <c r="D18" s="4" t="s">
        <v>9</v>
      </c>
      <c r="E18" s="4" t="s">
        <v>7</v>
      </c>
      <c r="F18" s="4" t="s">
        <v>70</v>
      </c>
      <c r="G18" s="4" t="s">
        <v>22</v>
      </c>
      <c r="H18" s="4" t="s">
        <v>71</v>
      </c>
      <c r="I18" s="4"/>
      <c r="J18" s="1">
        <f t="shared" si="9"/>
        <v>3689.1000000000004</v>
      </c>
      <c r="K18" s="1">
        <v>2362.3000000000002</v>
      </c>
      <c r="L18" s="1">
        <v>1326.8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</row>
    <row r="19" spans="1:17" ht="27.75" customHeight="1" x14ac:dyDescent="0.25">
      <c r="A19" s="27" t="s">
        <v>15</v>
      </c>
      <c r="B19" s="25" t="s">
        <v>35</v>
      </c>
      <c r="C19" s="13" t="s">
        <v>6</v>
      </c>
      <c r="D19" s="4"/>
      <c r="E19" s="4"/>
      <c r="F19" s="4"/>
      <c r="G19" s="4"/>
      <c r="H19" s="4"/>
      <c r="I19" s="4"/>
      <c r="J19" s="1">
        <f>SUM(J20:J23)</f>
        <v>42083.1</v>
      </c>
      <c r="K19" s="1">
        <f t="shared" ref="K19:P19" si="10">SUM(K20:K23)</f>
        <v>1199.9000000000001</v>
      </c>
      <c r="L19" s="1">
        <f t="shared" si="10"/>
        <v>0</v>
      </c>
      <c r="M19" s="1">
        <f t="shared" si="10"/>
        <v>1903.6</v>
      </c>
      <c r="N19" s="1">
        <f t="shared" si="10"/>
        <v>11668.2</v>
      </c>
      <c r="O19" s="1">
        <f t="shared" si="10"/>
        <v>25000</v>
      </c>
      <c r="P19" s="1">
        <f t="shared" si="10"/>
        <v>2311.4</v>
      </c>
      <c r="Q19" s="1">
        <f t="shared" ref="Q19" si="11">SUM(Q20:Q23)</f>
        <v>0</v>
      </c>
    </row>
    <row r="20" spans="1:17" ht="15" customHeight="1" x14ac:dyDescent="0.25">
      <c r="A20" s="27"/>
      <c r="B20" s="25"/>
      <c r="C20" s="13" t="s">
        <v>4</v>
      </c>
      <c r="D20" s="4" t="s">
        <v>9</v>
      </c>
      <c r="E20" s="4" t="s">
        <v>7</v>
      </c>
      <c r="F20" s="4" t="s">
        <v>74</v>
      </c>
      <c r="G20" s="4" t="s">
        <v>125</v>
      </c>
      <c r="H20" s="4"/>
      <c r="I20" s="4"/>
      <c r="J20" s="1">
        <f>SUM(K20:Q20)</f>
        <v>35660.199999999997</v>
      </c>
      <c r="K20" s="1">
        <v>825.7</v>
      </c>
      <c r="L20" s="1">
        <v>0</v>
      </c>
      <c r="M20" s="1">
        <v>1884.5</v>
      </c>
      <c r="N20" s="1">
        <v>8700</v>
      </c>
      <c r="O20" s="16">
        <f>24250+2241.9-2241.9</f>
        <v>24250</v>
      </c>
      <c r="P20" s="1">
        <v>0</v>
      </c>
      <c r="Q20" s="1">
        <v>0</v>
      </c>
    </row>
    <row r="21" spans="1:17" ht="15" customHeight="1" x14ac:dyDescent="0.25">
      <c r="A21" s="27"/>
      <c r="B21" s="25"/>
      <c r="C21" s="13" t="s">
        <v>5</v>
      </c>
      <c r="D21" s="4" t="s">
        <v>9</v>
      </c>
      <c r="E21" s="4" t="s">
        <v>7</v>
      </c>
      <c r="F21" s="4" t="s">
        <v>75</v>
      </c>
      <c r="G21" s="4" t="s">
        <v>125</v>
      </c>
      <c r="H21" s="4"/>
      <c r="I21" s="4"/>
      <c r="J21" s="1">
        <f t="shared" ref="J21:J22" si="12">SUM(K21:Q21)</f>
        <v>1048.5999999999999</v>
      </c>
      <c r="K21" s="1">
        <v>8.4</v>
      </c>
      <c r="L21" s="1">
        <v>0</v>
      </c>
      <c r="M21" s="1">
        <v>19.100000000000001</v>
      </c>
      <c r="N21" s="1">
        <v>271.10000000000002</v>
      </c>
      <c r="O21" s="16">
        <f>750+69.4-69.4</f>
        <v>750</v>
      </c>
      <c r="P21" s="1">
        <v>0</v>
      </c>
      <c r="Q21" s="1">
        <v>0</v>
      </c>
    </row>
    <row r="22" spans="1:17" ht="15" customHeight="1" x14ac:dyDescent="0.25">
      <c r="A22" s="27"/>
      <c r="B22" s="25"/>
      <c r="C22" s="13" t="s">
        <v>5</v>
      </c>
      <c r="D22" s="4" t="s">
        <v>9</v>
      </c>
      <c r="E22" s="4" t="s">
        <v>7</v>
      </c>
      <c r="F22" s="4" t="s">
        <v>106</v>
      </c>
      <c r="G22" s="4" t="s">
        <v>136</v>
      </c>
      <c r="H22" s="4"/>
      <c r="I22" s="4"/>
      <c r="J22" s="1">
        <f t="shared" si="12"/>
        <v>2311.4</v>
      </c>
      <c r="K22" s="1">
        <v>0</v>
      </c>
      <c r="L22" s="1">
        <v>0</v>
      </c>
      <c r="M22" s="1">
        <v>0</v>
      </c>
      <c r="N22" s="1">
        <v>0</v>
      </c>
      <c r="O22" s="16">
        <v>0</v>
      </c>
      <c r="P22" s="16">
        <v>2311.4</v>
      </c>
      <c r="Q22" s="1"/>
    </row>
    <row r="23" spans="1:17" ht="15" customHeight="1" x14ac:dyDescent="0.25">
      <c r="A23" s="27"/>
      <c r="B23" s="25"/>
      <c r="C23" s="13" t="s">
        <v>5</v>
      </c>
      <c r="D23" s="4" t="s">
        <v>9</v>
      </c>
      <c r="E23" s="4" t="s">
        <v>7</v>
      </c>
      <c r="F23" s="4" t="s">
        <v>106</v>
      </c>
      <c r="G23" s="4" t="s">
        <v>125</v>
      </c>
      <c r="H23" s="4"/>
      <c r="I23" s="4"/>
      <c r="J23" s="1">
        <f>SUM(K23:Q23)</f>
        <v>3062.8999999999996</v>
      </c>
      <c r="K23" s="1">
        <f>250+392.3-250-26.5</f>
        <v>365.79999999999995</v>
      </c>
      <c r="L23" s="1">
        <v>0</v>
      </c>
      <c r="M23" s="1">
        <f>5443.9-5443.9</f>
        <v>0</v>
      </c>
      <c r="N23" s="1">
        <f>2000+697.1</f>
        <v>2697.1</v>
      </c>
      <c r="O23" s="1">
        <v>0</v>
      </c>
      <c r="P23" s="1">
        <v>0</v>
      </c>
      <c r="Q23" s="1">
        <v>0</v>
      </c>
    </row>
    <row r="24" spans="1:17" ht="34.5" customHeight="1" x14ac:dyDescent="0.25">
      <c r="A24" s="33" t="s">
        <v>16</v>
      </c>
      <c r="B24" s="28" t="s">
        <v>50</v>
      </c>
      <c r="C24" s="13" t="s">
        <v>6</v>
      </c>
      <c r="D24" s="4"/>
      <c r="E24" s="4"/>
      <c r="F24" s="4"/>
      <c r="G24" s="4"/>
      <c r="H24" s="4"/>
      <c r="I24" s="4"/>
      <c r="J24" s="1">
        <f>SUM(J25:J27)</f>
        <v>53614.600000000006</v>
      </c>
      <c r="K24" s="1">
        <f t="shared" ref="K24:P24" si="13">SUM(K25:K27)</f>
        <v>12883.900000000001</v>
      </c>
      <c r="L24" s="1">
        <f t="shared" si="13"/>
        <v>9910.2000000000007</v>
      </c>
      <c r="M24" s="1">
        <f t="shared" si="13"/>
        <v>3431.4000000000005</v>
      </c>
      <c r="N24" s="1">
        <f t="shared" si="13"/>
        <v>7033.3</v>
      </c>
      <c r="O24" s="1">
        <f t="shared" si="13"/>
        <v>8717.2000000000007</v>
      </c>
      <c r="P24" s="1">
        <f t="shared" si="13"/>
        <v>11638.6</v>
      </c>
      <c r="Q24" s="1">
        <f t="shared" ref="Q24" si="14">SUM(Q25:Q27)</f>
        <v>0</v>
      </c>
    </row>
    <row r="25" spans="1:17" ht="15" customHeight="1" x14ac:dyDescent="0.25">
      <c r="A25" s="27"/>
      <c r="B25" s="28"/>
      <c r="C25" s="13" t="s">
        <v>4</v>
      </c>
      <c r="D25" s="4"/>
      <c r="E25" s="4"/>
      <c r="F25" s="4"/>
      <c r="G25" s="4"/>
      <c r="H25" s="4"/>
      <c r="I25" s="4"/>
      <c r="J25" s="1">
        <f>SUM(K25:Q25)</f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</row>
    <row r="26" spans="1:17" ht="15" customHeight="1" x14ac:dyDescent="0.25">
      <c r="A26" s="27"/>
      <c r="B26" s="28"/>
      <c r="C26" s="28" t="s">
        <v>5</v>
      </c>
      <c r="D26" s="4" t="s">
        <v>9</v>
      </c>
      <c r="E26" s="4" t="s">
        <v>7</v>
      </c>
      <c r="F26" s="4" t="s">
        <v>72</v>
      </c>
      <c r="G26" s="4" t="s">
        <v>120</v>
      </c>
      <c r="H26" s="4"/>
      <c r="I26" s="4"/>
      <c r="J26" s="1">
        <f t="shared" ref="J26:J27" si="15">SUM(K26:Q26)</f>
        <v>27389.1</v>
      </c>
      <c r="K26" s="1">
        <v>0</v>
      </c>
      <c r="L26" s="1">
        <v>0</v>
      </c>
      <c r="M26" s="1">
        <v>0</v>
      </c>
      <c r="N26" s="1">
        <v>7033.3</v>
      </c>
      <c r="O26" s="16">
        <f>7795.6+921.6</f>
        <v>8717.2000000000007</v>
      </c>
      <c r="P26" s="16">
        <f>13950-2311.4</f>
        <v>11638.6</v>
      </c>
      <c r="Q26" s="1">
        <v>0</v>
      </c>
    </row>
    <row r="27" spans="1:17" ht="20.25" customHeight="1" x14ac:dyDescent="0.25">
      <c r="A27" s="27"/>
      <c r="B27" s="28"/>
      <c r="C27" s="31"/>
      <c r="D27" s="4" t="s">
        <v>9</v>
      </c>
      <c r="E27" s="4" t="s">
        <v>7</v>
      </c>
      <c r="F27" s="4" t="s">
        <v>72</v>
      </c>
      <c r="G27" s="4" t="s">
        <v>73</v>
      </c>
      <c r="H27" s="4"/>
      <c r="I27" s="4"/>
      <c r="J27" s="1">
        <f t="shared" si="15"/>
        <v>26225.500000000004</v>
      </c>
      <c r="K27" s="1">
        <f>12246.1+563.1+74.7</f>
        <v>12883.900000000001</v>
      </c>
      <c r="L27" s="1">
        <v>9910.2000000000007</v>
      </c>
      <c r="M27" s="1">
        <f>2700+2018.6-1287.2</f>
        <v>3431.4000000000005</v>
      </c>
      <c r="N27" s="1">
        <v>0</v>
      </c>
      <c r="O27" s="1">
        <v>0</v>
      </c>
      <c r="P27" s="1">
        <v>0</v>
      </c>
      <c r="Q27" s="1">
        <v>0</v>
      </c>
    </row>
    <row r="28" spans="1:17" ht="15" customHeight="1" x14ac:dyDescent="0.25">
      <c r="A28" s="27" t="s">
        <v>17</v>
      </c>
      <c r="B28" s="28" t="s">
        <v>26</v>
      </c>
      <c r="C28" s="13" t="s">
        <v>6</v>
      </c>
      <c r="D28" s="4"/>
      <c r="E28" s="4"/>
      <c r="F28" s="4"/>
      <c r="G28" s="4"/>
      <c r="H28" s="4"/>
      <c r="I28" s="4"/>
      <c r="J28" s="1">
        <f>SUM(J29:J31)</f>
        <v>5920.9</v>
      </c>
      <c r="K28" s="1">
        <f t="shared" ref="K28:P28" si="16">SUM(K29:K31)</f>
        <v>1451.4</v>
      </c>
      <c r="L28" s="1">
        <f t="shared" si="16"/>
        <v>1499.6</v>
      </c>
      <c r="M28" s="1">
        <f t="shared" si="16"/>
        <v>0</v>
      </c>
      <c r="N28" s="1">
        <f t="shared" si="16"/>
        <v>0</v>
      </c>
      <c r="O28" s="1">
        <f t="shared" si="16"/>
        <v>2969.9</v>
      </c>
      <c r="P28" s="1">
        <f t="shared" si="16"/>
        <v>0</v>
      </c>
      <c r="Q28" s="1">
        <f t="shared" ref="Q28" si="17">SUM(Q29:Q31)</f>
        <v>0</v>
      </c>
    </row>
    <row r="29" spans="1:17" ht="15" customHeight="1" x14ac:dyDescent="0.25">
      <c r="A29" s="27"/>
      <c r="B29" s="28"/>
      <c r="C29" s="13" t="s">
        <v>4</v>
      </c>
      <c r="D29" s="4" t="s">
        <v>9</v>
      </c>
      <c r="E29" s="4" t="s">
        <v>88</v>
      </c>
      <c r="F29" s="4" t="s">
        <v>89</v>
      </c>
      <c r="G29" s="4" t="s">
        <v>24</v>
      </c>
      <c r="H29" s="4"/>
      <c r="I29" s="4"/>
      <c r="J29" s="1">
        <f>SUM(K29:Q29)</f>
        <v>2951</v>
      </c>
      <c r="K29" s="1">
        <v>1451.4</v>
      </c>
      <c r="L29" s="1">
        <v>1499.6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</row>
    <row r="30" spans="1:17" ht="15" customHeight="1" x14ac:dyDescent="0.25">
      <c r="A30" s="27"/>
      <c r="B30" s="28"/>
      <c r="C30" s="13" t="s">
        <v>4</v>
      </c>
      <c r="D30" s="4" t="s">
        <v>9</v>
      </c>
      <c r="E30" s="4" t="s">
        <v>88</v>
      </c>
      <c r="F30" s="4" t="s">
        <v>89</v>
      </c>
      <c r="G30" s="4" t="s">
        <v>125</v>
      </c>
      <c r="H30" s="4"/>
      <c r="I30" s="4"/>
      <c r="J30" s="1">
        <f t="shared" ref="J30:J31" si="18">SUM(K30:Q30)</f>
        <v>2969.9</v>
      </c>
      <c r="K30" s="1">
        <v>0</v>
      </c>
      <c r="L30" s="1">
        <v>0</v>
      </c>
      <c r="M30" s="1">
        <v>0</v>
      </c>
      <c r="N30" s="1">
        <v>0</v>
      </c>
      <c r="O30" s="1">
        <v>2969.9</v>
      </c>
      <c r="P30" s="1">
        <v>0</v>
      </c>
      <c r="Q30" s="1">
        <v>0</v>
      </c>
    </row>
    <row r="31" spans="1:17" ht="15" customHeight="1" x14ac:dyDescent="0.25">
      <c r="A31" s="27"/>
      <c r="B31" s="28"/>
      <c r="C31" s="13" t="s">
        <v>5</v>
      </c>
      <c r="D31" s="4" t="s">
        <v>9</v>
      </c>
      <c r="E31" s="4" t="s">
        <v>88</v>
      </c>
      <c r="F31" s="4" t="s">
        <v>129</v>
      </c>
      <c r="G31" s="4" t="s">
        <v>125</v>
      </c>
      <c r="H31" s="4"/>
      <c r="I31" s="4"/>
      <c r="J31" s="1">
        <f t="shared" si="18"/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</row>
    <row r="32" spans="1:17" ht="46.5" customHeight="1" x14ac:dyDescent="0.25">
      <c r="A32" s="32" t="s">
        <v>12</v>
      </c>
      <c r="B32" s="30" t="s">
        <v>111</v>
      </c>
      <c r="C32" s="14" t="s">
        <v>6</v>
      </c>
      <c r="D32" s="5"/>
      <c r="E32" s="5"/>
      <c r="F32" s="5"/>
      <c r="G32" s="5"/>
      <c r="H32" s="5"/>
      <c r="I32" s="12"/>
      <c r="J32" s="6">
        <f>SUM(J33:J34)</f>
        <v>2702594.9</v>
      </c>
      <c r="K32" s="6">
        <f t="shared" ref="K32:P32" si="19">SUM(K33:K34)</f>
        <v>80258.5</v>
      </c>
      <c r="L32" s="6">
        <f t="shared" si="19"/>
        <v>56208.6</v>
      </c>
      <c r="M32" s="6">
        <f t="shared" si="19"/>
        <v>71754.7</v>
      </c>
      <c r="N32" s="6">
        <f t="shared" si="19"/>
        <v>26954.799999999999</v>
      </c>
      <c r="O32" s="6">
        <f t="shared" si="19"/>
        <v>864774.20000000007</v>
      </c>
      <c r="P32" s="6">
        <f t="shared" si="19"/>
        <v>686853.79999999993</v>
      </c>
      <c r="Q32" s="6">
        <f t="shared" ref="Q32" si="20">SUM(Q33:Q34)</f>
        <v>903521.2</v>
      </c>
    </row>
    <row r="33" spans="1:17" ht="15" customHeight="1" x14ac:dyDescent="0.25">
      <c r="A33" s="32"/>
      <c r="B33" s="30"/>
      <c r="C33" s="14" t="s">
        <v>4</v>
      </c>
      <c r="D33" s="5"/>
      <c r="E33" s="5"/>
      <c r="F33" s="5"/>
      <c r="G33" s="5"/>
      <c r="H33" s="5"/>
      <c r="I33" s="5"/>
      <c r="J33" s="6">
        <f t="shared" ref="J33:Q34" si="21">SUM(J36,J65)</f>
        <v>2583899.6999999997</v>
      </c>
      <c r="K33" s="6">
        <f t="shared" si="21"/>
        <v>75640</v>
      </c>
      <c r="L33" s="6">
        <f t="shared" si="21"/>
        <v>44647.6</v>
      </c>
      <c r="M33" s="6">
        <f t="shared" si="21"/>
        <v>59474.6</v>
      </c>
      <c r="N33" s="6">
        <f t="shared" si="21"/>
        <v>25387.1</v>
      </c>
      <c r="O33" s="6">
        <f t="shared" si="21"/>
        <v>836086.8</v>
      </c>
      <c r="P33" s="6">
        <f t="shared" si="21"/>
        <v>666248.1</v>
      </c>
      <c r="Q33" s="6">
        <f t="shared" si="21"/>
        <v>876415.5</v>
      </c>
    </row>
    <row r="34" spans="1:17" ht="15" customHeight="1" x14ac:dyDescent="0.25">
      <c r="A34" s="32"/>
      <c r="B34" s="30"/>
      <c r="C34" s="14" t="s">
        <v>5</v>
      </c>
      <c r="D34" s="5"/>
      <c r="E34" s="5"/>
      <c r="F34" s="5"/>
      <c r="G34" s="5"/>
      <c r="H34" s="5"/>
      <c r="I34" s="5"/>
      <c r="J34" s="6">
        <f t="shared" si="21"/>
        <v>118695.20000000001</v>
      </c>
      <c r="K34" s="6">
        <f t="shared" si="21"/>
        <v>4618.5</v>
      </c>
      <c r="L34" s="6">
        <f t="shared" si="21"/>
        <v>11561</v>
      </c>
      <c r="M34" s="6">
        <f t="shared" si="21"/>
        <v>12280.1</v>
      </c>
      <c r="N34" s="6">
        <f t="shared" si="21"/>
        <v>1567.7</v>
      </c>
      <c r="O34" s="6">
        <f t="shared" si="21"/>
        <v>28687.400000000005</v>
      </c>
      <c r="P34" s="6">
        <f t="shared" si="21"/>
        <v>20605.7</v>
      </c>
      <c r="Q34" s="6">
        <f t="shared" si="21"/>
        <v>27105.7</v>
      </c>
    </row>
    <row r="35" spans="1:17" ht="31.5" customHeight="1" x14ac:dyDescent="0.25">
      <c r="A35" s="27" t="s">
        <v>18</v>
      </c>
      <c r="B35" s="28" t="s">
        <v>51</v>
      </c>
      <c r="C35" s="13" t="s">
        <v>6</v>
      </c>
      <c r="D35" s="4"/>
      <c r="E35" s="4"/>
      <c r="F35" s="4"/>
      <c r="G35" s="4"/>
      <c r="H35" s="4"/>
      <c r="I35" s="4"/>
      <c r="J35" s="1">
        <f>SUM(J36:J37)</f>
        <v>2690325.8</v>
      </c>
      <c r="K35" s="1">
        <f t="shared" ref="K35:P35" si="22">SUM(K36:K37)</f>
        <v>80258.5</v>
      </c>
      <c r="L35" s="1">
        <f t="shared" si="22"/>
        <v>54376.800000000003</v>
      </c>
      <c r="M35" s="1">
        <f t="shared" si="22"/>
        <v>61317.4</v>
      </c>
      <c r="N35" s="1">
        <f t="shared" si="22"/>
        <v>26954.799999999999</v>
      </c>
      <c r="O35" s="1">
        <f t="shared" si="22"/>
        <v>864774.20000000007</v>
      </c>
      <c r="P35" s="1">
        <f t="shared" si="22"/>
        <v>686853.79999999993</v>
      </c>
      <c r="Q35" s="1">
        <f t="shared" ref="Q35" si="23">SUM(Q36:Q37)</f>
        <v>903521.2</v>
      </c>
    </row>
    <row r="36" spans="1:17" ht="15" customHeight="1" x14ac:dyDescent="0.25">
      <c r="A36" s="27"/>
      <c r="B36" s="28"/>
      <c r="C36" s="13" t="s">
        <v>4</v>
      </c>
      <c r="D36" s="4"/>
      <c r="E36" s="4"/>
      <c r="F36" s="4"/>
      <c r="G36" s="4"/>
      <c r="H36" s="4"/>
      <c r="I36" s="4"/>
      <c r="J36" s="1">
        <f>J39++J47+J48+J49+J50+J51+J52+J53+J54+J55+J65</f>
        <v>2583899.6999999997</v>
      </c>
      <c r="K36" s="1">
        <f t="shared" ref="K36:Q36" si="24">K39++K47+K48+K49+K50+K51+K52+K53+K54+K55+K65</f>
        <v>75640</v>
      </c>
      <c r="L36" s="1">
        <f t="shared" si="24"/>
        <v>44647.6</v>
      </c>
      <c r="M36" s="1">
        <f t="shared" si="24"/>
        <v>59474.6</v>
      </c>
      <c r="N36" s="1">
        <f t="shared" si="24"/>
        <v>25387.1</v>
      </c>
      <c r="O36" s="1">
        <f t="shared" si="24"/>
        <v>836086.8</v>
      </c>
      <c r="P36" s="1">
        <f t="shared" si="24"/>
        <v>666248.1</v>
      </c>
      <c r="Q36" s="1">
        <f t="shared" si="24"/>
        <v>876415.5</v>
      </c>
    </row>
    <row r="37" spans="1:17" ht="15" customHeight="1" x14ac:dyDescent="0.25">
      <c r="A37" s="27"/>
      <c r="B37" s="28"/>
      <c r="C37" s="13" t="s">
        <v>5</v>
      </c>
      <c r="D37" s="4"/>
      <c r="E37" s="4"/>
      <c r="F37" s="4"/>
      <c r="G37" s="4"/>
      <c r="H37" s="4"/>
      <c r="I37" s="4"/>
      <c r="J37" s="1">
        <f>J40+J41+J42+J56+J57+J58+J59+J60+J61+J62+J63+J66</f>
        <v>106426.1</v>
      </c>
      <c r="K37" s="1">
        <f>K40+K41+K42+K56+K57+K58+K59+K60+K61+K62+K63</f>
        <v>4618.5</v>
      </c>
      <c r="L37" s="1">
        <f t="shared" ref="L37:Q37" si="25">L40+L41+L42+L56+L57+L58+L59+L60+L61+L62+L63</f>
        <v>9729.2000000000007</v>
      </c>
      <c r="M37" s="1">
        <f t="shared" si="25"/>
        <v>1842.8000000000004</v>
      </c>
      <c r="N37" s="1">
        <f t="shared" si="25"/>
        <v>1567.7</v>
      </c>
      <c r="O37" s="1">
        <f t="shared" si="25"/>
        <v>28687.400000000005</v>
      </c>
      <c r="P37" s="1">
        <f t="shared" si="25"/>
        <v>20605.7</v>
      </c>
      <c r="Q37" s="1">
        <f t="shared" si="25"/>
        <v>27105.7</v>
      </c>
    </row>
    <row r="38" spans="1:17" ht="14.25" customHeight="1" x14ac:dyDescent="0.25">
      <c r="A38" s="27" t="s">
        <v>57</v>
      </c>
      <c r="B38" s="25" t="s">
        <v>52</v>
      </c>
      <c r="C38" s="13" t="s">
        <v>6</v>
      </c>
      <c r="D38" s="4"/>
      <c r="E38" s="4"/>
      <c r="F38" s="4"/>
      <c r="G38" s="4"/>
      <c r="H38" s="4"/>
      <c r="I38" s="4"/>
      <c r="J38" s="1">
        <f>SUM(J39:J42)</f>
        <v>2226276.4999999995</v>
      </c>
      <c r="K38" s="1">
        <f t="shared" ref="K38:Q38" si="26">SUM(K39:K42)</f>
        <v>199.4</v>
      </c>
      <c r="L38" s="1">
        <f t="shared" si="26"/>
        <v>0</v>
      </c>
      <c r="M38" s="1">
        <f t="shared" si="26"/>
        <v>0</v>
      </c>
      <c r="N38" s="1">
        <f t="shared" si="26"/>
        <v>0</v>
      </c>
      <c r="O38" s="1">
        <f t="shared" si="26"/>
        <v>743923.10000000009</v>
      </c>
      <c r="P38" s="1">
        <f t="shared" si="26"/>
        <v>644329</v>
      </c>
      <c r="Q38" s="1">
        <f t="shared" si="26"/>
        <v>837825</v>
      </c>
    </row>
    <row r="39" spans="1:17" ht="15" customHeight="1" x14ac:dyDescent="0.25">
      <c r="A39" s="27"/>
      <c r="B39" s="25"/>
      <c r="C39" s="13" t="s">
        <v>4</v>
      </c>
      <c r="D39" s="4" t="s">
        <v>9</v>
      </c>
      <c r="E39" s="4" t="s">
        <v>8</v>
      </c>
      <c r="F39" s="4" t="s">
        <v>128</v>
      </c>
      <c r="G39" s="4" t="s">
        <v>127</v>
      </c>
      <c r="H39" s="4"/>
      <c r="I39" s="4"/>
      <c r="J39" s="1">
        <f>SUM(K39:Q39)</f>
        <v>2159294.5999999996</v>
      </c>
      <c r="K39" s="1">
        <v>0</v>
      </c>
      <c r="L39" s="1">
        <v>0</v>
      </c>
      <c r="M39" s="1">
        <v>0</v>
      </c>
      <c r="N39" s="1">
        <v>0</v>
      </c>
      <c r="O39" s="1">
        <f>O44</f>
        <v>721605.3</v>
      </c>
      <c r="P39" s="1">
        <f t="shared" ref="P39:Q39" si="27">P44</f>
        <v>624999.1</v>
      </c>
      <c r="Q39" s="1">
        <f t="shared" si="27"/>
        <v>812690.2</v>
      </c>
    </row>
    <row r="40" spans="1:17" ht="15" customHeight="1" x14ac:dyDescent="0.25">
      <c r="A40" s="27"/>
      <c r="B40" s="25"/>
      <c r="C40" s="13" t="s">
        <v>5</v>
      </c>
      <c r="D40" s="4" t="s">
        <v>9</v>
      </c>
      <c r="E40" s="4" t="s">
        <v>8</v>
      </c>
      <c r="F40" s="4" t="s">
        <v>76</v>
      </c>
      <c r="G40" s="4" t="s">
        <v>23</v>
      </c>
      <c r="H40" s="4"/>
      <c r="I40" s="4"/>
      <c r="J40" s="1">
        <f t="shared" ref="J40:J42" si="28">SUM(K40:Q40)</f>
        <v>0</v>
      </c>
      <c r="K40" s="1">
        <f>200-200</f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</row>
    <row r="41" spans="1:17" ht="15" customHeight="1" x14ac:dyDescent="0.25">
      <c r="A41" s="27"/>
      <c r="B41" s="25"/>
      <c r="C41" s="13" t="s">
        <v>5</v>
      </c>
      <c r="D41" s="4" t="s">
        <v>9</v>
      </c>
      <c r="E41" s="4" t="s">
        <v>8</v>
      </c>
      <c r="F41" s="4" t="s">
        <v>126</v>
      </c>
      <c r="G41" s="4" t="s">
        <v>127</v>
      </c>
      <c r="H41" s="4"/>
      <c r="I41" s="4"/>
      <c r="J41" s="1">
        <f t="shared" si="28"/>
        <v>66782.5</v>
      </c>
      <c r="K41" s="1">
        <v>0</v>
      </c>
      <c r="L41" s="1">
        <v>0</v>
      </c>
      <c r="M41" s="1">
        <v>0</v>
      </c>
      <c r="N41" s="1">
        <v>0</v>
      </c>
      <c r="O41" s="1">
        <f>O45</f>
        <v>22317.800000000003</v>
      </c>
      <c r="P41" s="1">
        <f t="shared" ref="P41:Q41" si="29">P45</f>
        <v>19329.900000000001</v>
      </c>
      <c r="Q41" s="1">
        <f t="shared" si="29"/>
        <v>25134.799999999999</v>
      </c>
    </row>
    <row r="42" spans="1:17" ht="15" customHeight="1" x14ac:dyDescent="0.25">
      <c r="A42" s="27"/>
      <c r="B42" s="25"/>
      <c r="C42" s="13" t="s">
        <v>5</v>
      </c>
      <c r="D42" s="4" t="s">
        <v>9</v>
      </c>
      <c r="E42" s="4" t="s">
        <v>8</v>
      </c>
      <c r="F42" s="4" t="s">
        <v>76</v>
      </c>
      <c r="G42" s="4" t="s">
        <v>97</v>
      </c>
      <c r="H42" s="4"/>
      <c r="I42" s="4"/>
      <c r="J42" s="1">
        <f t="shared" si="28"/>
        <v>199.4</v>
      </c>
      <c r="K42" s="1">
        <f>200-0.6</f>
        <v>199.4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</row>
    <row r="43" spans="1:17" ht="36.75" customHeight="1" x14ac:dyDescent="0.25">
      <c r="A43" s="27" t="s">
        <v>133</v>
      </c>
      <c r="B43" s="25" t="s">
        <v>134</v>
      </c>
      <c r="C43" s="13" t="s">
        <v>6</v>
      </c>
      <c r="D43" s="4"/>
      <c r="E43" s="4"/>
      <c r="F43" s="4"/>
      <c r="G43" s="4"/>
      <c r="H43" s="4"/>
      <c r="I43" s="4"/>
      <c r="J43" s="1">
        <f>SUM(K43:Q43)</f>
        <v>2226077.1</v>
      </c>
      <c r="K43" s="1">
        <f>K44+K45</f>
        <v>0</v>
      </c>
      <c r="L43" s="1">
        <f t="shared" ref="L43:Q43" si="30">L44+L45</f>
        <v>0</v>
      </c>
      <c r="M43" s="1">
        <f t="shared" si="30"/>
        <v>0</v>
      </c>
      <c r="N43" s="1">
        <f t="shared" si="30"/>
        <v>0</v>
      </c>
      <c r="O43" s="1">
        <f>O44+O45</f>
        <v>743923.10000000009</v>
      </c>
      <c r="P43" s="1">
        <f t="shared" si="30"/>
        <v>644329</v>
      </c>
      <c r="Q43" s="1">
        <f t="shared" si="30"/>
        <v>837825</v>
      </c>
    </row>
    <row r="44" spans="1:17" ht="31.5" customHeight="1" x14ac:dyDescent="0.25">
      <c r="A44" s="27"/>
      <c r="B44" s="25"/>
      <c r="C44" s="13" t="s">
        <v>4</v>
      </c>
      <c r="D44" s="4" t="s">
        <v>9</v>
      </c>
      <c r="E44" s="4" t="s">
        <v>8</v>
      </c>
      <c r="F44" s="4" t="s">
        <v>128</v>
      </c>
      <c r="G44" s="4" t="s">
        <v>127</v>
      </c>
      <c r="H44" s="4"/>
      <c r="I44" s="4"/>
      <c r="J44" s="1">
        <f>SUM(K44:Q44)</f>
        <v>2159294.5999999996</v>
      </c>
      <c r="K44" s="1">
        <v>0</v>
      </c>
      <c r="L44" s="1">
        <v>0</v>
      </c>
      <c r="M44" s="1">
        <v>0</v>
      </c>
      <c r="N44" s="1">
        <v>0</v>
      </c>
      <c r="O44" s="16">
        <f>718360.4+3244.9</f>
        <v>721605.3</v>
      </c>
      <c r="P44" s="1">
        <v>624999.1</v>
      </c>
      <c r="Q44" s="1">
        <v>812690.2</v>
      </c>
    </row>
    <row r="45" spans="1:17" ht="47.25" customHeight="1" x14ac:dyDescent="0.25">
      <c r="A45" s="27"/>
      <c r="B45" s="25"/>
      <c r="C45" s="13" t="s">
        <v>5</v>
      </c>
      <c r="D45" s="4" t="s">
        <v>9</v>
      </c>
      <c r="E45" s="4" t="s">
        <v>8</v>
      </c>
      <c r="F45" s="4" t="s">
        <v>126</v>
      </c>
      <c r="G45" s="4" t="s">
        <v>127</v>
      </c>
      <c r="H45" s="4"/>
      <c r="I45" s="4"/>
      <c r="J45" s="1">
        <f t="shared" ref="J45" si="31">SUM(K45:Q45)</f>
        <v>66782.5</v>
      </c>
      <c r="K45" s="1">
        <v>0</v>
      </c>
      <c r="L45" s="1">
        <v>0</v>
      </c>
      <c r="M45" s="1">
        <v>0</v>
      </c>
      <c r="N45" s="1">
        <v>0</v>
      </c>
      <c r="O45" s="16">
        <f>22217.4+100.4</f>
        <v>22317.800000000003</v>
      </c>
      <c r="P45" s="1">
        <v>19329.900000000001</v>
      </c>
      <c r="Q45" s="1">
        <v>25134.799999999999</v>
      </c>
    </row>
    <row r="46" spans="1:17" ht="19.5" customHeight="1" x14ac:dyDescent="0.25">
      <c r="A46" s="27" t="s">
        <v>58</v>
      </c>
      <c r="B46" s="28" t="s">
        <v>14</v>
      </c>
      <c r="C46" s="13" t="s">
        <v>6</v>
      </c>
      <c r="D46" s="4"/>
      <c r="E46" s="4"/>
      <c r="F46" s="4"/>
      <c r="G46" s="4"/>
      <c r="H46" s="4"/>
      <c r="I46" s="4"/>
      <c r="J46" s="1">
        <f>SUM(J47:J63)</f>
        <v>451780.2</v>
      </c>
      <c r="K46" s="1">
        <f>SUM(K47:K63)</f>
        <v>80059.099999999991</v>
      </c>
      <c r="L46" s="1">
        <f t="shared" ref="L46:Q46" si="32">SUM(L47:L63)</f>
        <v>54376.800000000003</v>
      </c>
      <c r="M46" s="1">
        <f t="shared" si="32"/>
        <v>61317.4</v>
      </c>
      <c r="N46" s="1">
        <f t="shared" si="32"/>
        <v>26954.800000000003</v>
      </c>
      <c r="O46" s="1">
        <f>SUM(O47:O63)</f>
        <v>120851.09999999999</v>
      </c>
      <c r="P46" s="1">
        <f t="shared" si="32"/>
        <v>42524.799999999996</v>
      </c>
      <c r="Q46" s="1">
        <f t="shared" si="32"/>
        <v>65696.2</v>
      </c>
    </row>
    <row r="47" spans="1:17" ht="15" customHeight="1" x14ac:dyDescent="0.25">
      <c r="A47" s="27"/>
      <c r="B47" s="28"/>
      <c r="C47" s="13" t="s">
        <v>4</v>
      </c>
      <c r="D47" s="4" t="s">
        <v>9</v>
      </c>
      <c r="E47" s="4" t="s">
        <v>8</v>
      </c>
      <c r="F47" s="4" t="s">
        <v>77</v>
      </c>
      <c r="G47" s="4" t="s">
        <v>22</v>
      </c>
      <c r="H47" s="4" t="s">
        <v>78</v>
      </c>
      <c r="I47" s="4"/>
      <c r="J47" s="1">
        <f>SUM(K47:Q47)</f>
        <v>120287.6</v>
      </c>
      <c r="K47" s="1">
        <f>79146.4-461.4-3045</f>
        <v>75640</v>
      </c>
      <c r="L47" s="1">
        <v>44647.6</v>
      </c>
      <c r="M47" s="1">
        <v>0</v>
      </c>
      <c r="N47" s="1">
        <f>40033.3-40033.3</f>
        <v>0</v>
      </c>
      <c r="O47" s="1">
        <v>0</v>
      </c>
      <c r="P47" s="1">
        <v>0</v>
      </c>
      <c r="Q47" s="1">
        <v>0</v>
      </c>
    </row>
    <row r="48" spans="1:17" ht="15" customHeight="1" x14ac:dyDescent="0.25">
      <c r="A48" s="27"/>
      <c r="B48" s="28"/>
      <c r="C48" s="13" t="s">
        <v>4</v>
      </c>
      <c r="D48" s="4" t="s">
        <v>9</v>
      </c>
      <c r="E48" s="4" t="s">
        <v>8</v>
      </c>
      <c r="F48" s="4" t="s">
        <v>130</v>
      </c>
      <c r="G48" s="4" t="s">
        <v>22</v>
      </c>
      <c r="H48" s="4"/>
      <c r="I48" s="4"/>
      <c r="J48" s="1">
        <f t="shared" ref="J48:J63" si="33">SUM(K48:Q48)</f>
        <v>30943.7</v>
      </c>
      <c r="K48" s="1">
        <v>0</v>
      </c>
      <c r="L48" s="1">
        <v>0</v>
      </c>
      <c r="M48" s="1">
        <v>0</v>
      </c>
      <c r="N48" s="1">
        <v>0</v>
      </c>
      <c r="O48" s="16">
        <f>30028.6+2671.4-2671.4-1683.8</f>
        <v>28344.799999999999</v>
      </c>
      <c r="P48" s="1">
        <v>2598.9</v>
      </c>
      <c r="Q48" s="1">
        <v>0</v>
      </c>
    </row>
    <row r="49" spans="1:17" ht="15" customHeight="1" x14ac:dyDescent="0.25">
      <c r="A49" s="27"/>
      <c r="B49" s="28"/>
      <c r="C49" s="13" t="s">
        <v>4</v>
      </c>
      <c r="D49" s="4" t="s">
        <v>9</v>
      </c>
      <c r="E49" s="4" t="s">
        <v>8</v>
      </c>
      <c r="F49" s="4" t="s">
        <v>77</v>
      </c>
      <c r="G49" s="4" t="s">
        <v>22</v>
      </c>
      <c r="H49" s="4"/>
      <c r="I49" s="4"/>
      <c r="J49" s="1">
        <f t="shared" si="33"/>
        <v>236402.90000000002</v>
      </c>
      <c r="K49" s="1">
        <v>0</v>
      </c>
      <c r="L49" s="1">
        <v>0</v>
      </c>
      <c r="M49" s="1">
        <f>53990.4+5484.2</f>
        <v>59474.6</v>
      </c>
      <c r="N49" s="1">
        <v>19945.5</v>
      </c>
      <c r="O49" s="16">
        <f>36399+24566.1</f>
        <v>60965.1</v>
      </c>
      <c r="P49" s="1">
        <v>32292.400000000001</v>
      </c>
      <c r="Q49" s="1">
        <v>63725.3</v>
      </c>
    </row>
    <row r="50" spans="1:17" ht="15" customHeight="1" x14ac:dyDescent="0.25">
      <c r="A50" s="27"/>
      <c r="B50" s="28"/>
      <c r="C50" s="13" t="s">
        <v>4</v>
      </c>
      <c r="D50" s="4" t="s">
        <v>9</v>
      </c>
      <c r="E50" s="4" t="s">
        <v>8</v>
      </c>
      <c r="F50" s="4" t="s">
        <v>121</v>
      </c>
      <c r="G50" s="4" t="s">
        <v>22</v>
      </c>
      <c r="H50" s="4"/>
      <c r="I50" s="4"/>
      <c r="J50" s="1">
        <f t="shared" si="33"/>
        <v>965.3</v>
      </c>
      <c r="K50" s="1">
        <v>0</v>
      </c>
      <c r="L50" s="1">
        <v>0</v>
      </c>
      <c r="M50" s="1">
        <v>0</v>
      </c>
      <c r="N50" s="1">
        <v>965.3</v>
      </c>
      <c r="O50" s="1">
        <v>0</v>
      </c>
      <c r="P50" s="1">
        <v>0</v>
      </c>
      <c r="Q50" s="1">
        <v>0</v>
      </c>
    </row>
    <row r="51" spans="1:17" ht="15" customHeight="1" x14ac:dyDescent="0.25">
      <c r="A51" s="27"/>
      <c r="B51" s="28"/>
      <c r="C51" s="13" t="s">
        <v>4</v>
      </c>
      <c r="D51" s="4" t="s">
        <v>9</v>
      </c>
      <c r="E51" s="4" t="s">
        <v>8</v>
      </c>
      <c r="F51" s="4" t="s">
        <v>122</v>
      </c>
      <c r="G51" s="4" t="s">
        <v>22</v>
      </c>
      <c r="H51" s="4"/>
      <c r="I51" s="4"/>
      <c r="J51" s="1">
        <f t="shared" si="33"/>
        <v>4476.3</v>
      </c>
      <c r="K51" s="1">
        <v>0</v>
      </c>
      <c r="L51" s="1">
        <v>0</v>
      </c>
      <c r="M51" s="1">
        <v>0</v>
      </c>
      <c r="N51" s="1">
        <v>4476.3</v>
      </c>
      <c r="O51" s="1">
        <v>0</v>
      </c>
      <c r="P51" s="1">
        <v>0</v>
      </c>
      <c r="Q51" s="1">
        <v>0</v>
      </c>
    </row>
    <row r="52" spans="1:17" ht="30.75" customHeight="1" x14ac:dyDescent="0.25">
      <c r="A52" s="27"/>
      <c r="B52" s="28"/>
      <c r="C52" s="13" t="s">
        <v>4</v>
      </c>
      <c r="D52" s="4" t="s">
        <v>9</v>
      </c>
      <c r="E52" s="4" t="s">
        <v>8</v>
      </c>
      <c r="F52" s="4" t="s">
        <v>130</v>
      </c>
      <c r="G52" s="4" t="s">
        <v>97</v>
      </c>
      <c r="H52" s="4" t="s">
        <v>135</v>
      </c>
      <c r="I52" s="4"/>
      <c r="J52" s="1">
        <f t="shared" si="33"/>
        <v>24455</v>
      </c>
      <c r="K52" s="1">
        <v>0</v>
      </c>
      <c r="L52" s="1">
        <v>0</v>
      </c>
      <c r="M52" s="1">
        <v>0</v>
      </c>
      <c r="N52" s="1">
        <v>0</v>
      </c>
      <c r="O52" s="16">
        <f>24455-15855.2+15855.2-1097+1097</f>
        <v>24455</v>
      </c>
      <c r="P52" s="1">
        <v>0</v>
      </c>
      <c r="Q52" s="1">
        <v>0</v>
      </c>
    </row>
    <row r="53" spans="1:17" ht="18.75" customHeight="1" x14ac:dyDescent="0.25">
      <c r="A53" s="27"/>
      <c r="B53" s="28"/>
      <c r="C53" s="13" t="s">
        <v>4</v>
      </c>
      <c r="D53" s="4" t="s">
        <v>9</v>
      </c>
      <c r="E53" s="4" t="s">
        <v>8</v>
      </c>
      <c r="F53" s="4" t="s">
        <v>130</v>
      </c>
      <c r="G53" s="4" t="s">
        <v>97</v>
      </c>
      <c r="H53" s="4"/>
      <c r="I53" s="4"/>
      <c r="J53" s="1">
        <f t="shared" si="33"/>
        <v>2251.1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2251.1</v>
      </c>
      <c r="Q53" s="1">
        <v>0</v>
      </c>
    </row>
    <row r="54" spans="1:17" ht="32.25" customHeight="1" x14ac:dyDescent="0.25">
      <c r="A54" s="27"/>
      <c r="B54" s="28"/>
      <c r="C54" s="13" t="s">
        <v>4</v>
      </c>
      <c r="D54" s="4" t="s">
        <v>9</v>
      </c>
      <c r="E54" s="4" t="s">
        <v>8</v>
      </c>
      <c r="F54" s="4" t="s">
        <v>130</v>
      </c>
      <c r="G54" s="4" t="s">
        <v>22</v>
      </c>
      <c r="H54" s="4" t="s">
        <v>135</v>
      </c>
      <c r="I54" s="4"/>
      <c r="J54" s="1">
        <f t="shared" si="33"/>
        <v>716.6</v>
      </c>
      <c r="K54" s="1">
        <v>0</v>
      </c>
      <c r="L54" s="1">
        <v>0</v>
      </c>
      <c r="M54" s="1">
        <v>0</v>
      </c>
      <c r="N54" s="1">
        <v>0</v>
      </c>
      <c r="O54" s="16">
        <v>716.6</v>
      </c>
      <c r="P54" s="1">
        <v>0</v>
      </c>
      <c r="Q54" s="1">
        <v>0</v>
      </c>
    </row>
    <row r="55" spans="1:17" ht="15" customHeight="1" x14ac:dyDescent="0.25">
      <c r="A55" s="27"/>
      <c r="B55" s="28"/>
      <c r="C55" s="13" t="s">
        <v>4</v>
      </c>
      <c r="D55" s="4" t="s">
        <v>9</v>
      </c>
      <c r="E55" s="4" t="s">
        <v>8</v>
      </c>
      <c r="F55" s="4" t="s">
        <v>77</v>
      </c>
      <c r="G55" s="4" t="s">
        <v>97</v>
      </c>
      <c r="H55" s="4"/>
      <c r="I55" s="4"/>
      <c r="J55" s="1">
        <f t="shared" si="33"/>
        <v>4106.6000000000004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4106.6000000000004</v>
      </c>
      <c r="Q55" s="1">
        <v>0</v>
      </c>
    </row>
    <row r="56" spans="1:17" ht="15.75" customHeight="1" x14ac:dyDescent="0.25">
      <c r="A56" s="27"/>
      <c r="B56" s="28"/>
      <c r="C56" s="13" t="s">
        <v>5</v>
      </c>
      <c r="D56" s="4" t="s">
        <v>9</v>
      </c>
      <c r="E56" s="4" t="s">
        <v>8</v>
      </c>
      <c r="F56" s="4" t="s">
        <v>79</v>
      </c>
      <c r="G56" s="4" t="s">
        <v>22</v>
      </c>
      <c r="H56" s="4" t="s">
        <v>71</v>
      </c>
      <c r="I56" s="4"/>
      <c r="J56" s="1">
        <f t="shared" si="33"/>
        <v>7401.4</v>
      </c>
      <c r="K56" s="1">
        <f>748.7+51-4.8</f>
        <v>794.90000000000009</v>
      </c>
      <c r="L56" s="1">
        <v>451</v>
      </c>
      <c r="M56" s="1">
        <f>545.4+55.4</f>
        <v>600.79999999999995</v>
      </c>
      <c r="N56" s="1">
        <v>699.4</v>
      </c>
      <c r="O56" s="16">
        <f>1125.9+759.8</f>
        <v>1885.7</v>
      </c>
      <c r="P56" s="1">
        <v>998.7</v>
      </c>
      <c r="Q56" s="1">
        <v>1970.9</v>
      </c>
    </row>
    <row r="57" spans="1:17" ht="15.75" customHeight="1" x14ac:dyDescent="0.25">
      <c r="A57" s="27"/>
      <c r="B57" s="28"/>
      <c r="C57" s="13" t="s">
        <v>5</v>
      </c>
      <c r="D57" s="4" t="s">
        <v>9</v>
      </c>
      <c r="E57" s="4" t="s">
        <v>8</v>
      </c>
      <c r="F57" s="4" t="s">
        <v>131</v>
      </c>
      <c r="G57" s="4" t="s">
        <v>22</v>
      </c>
      <c r="H57" s="4" t="s">
        <v>71</v>
      </c>
      <c r="I57" s="4"/>
      <c r="J57" s="1">
        <f t="shared" si="33"/>
        <v>979.09999999999991</v>
      </c>
      <c r="K57" s="1">
        <v>0</v>
      </c>
      <c r="L57" s="1">
        <v>0</v>
      </c>
      <c r="M57" s="1">
        <v>0</v>
      </c>
      <c r="N57" s="1">
        <v>0</v>
      </c>
      <c r="O57" s="16">
        <f>1033.6-134.7</f>
        <v>898.89999999999986</v>
      </c>
      <c r="P57" s="1">
        <v>80.2</v>
      </c>
      <c r="Q57" s="1">
        <v>0</v>
      </c>
    </row>
    <row r="58" spans="1:17" ht="15.75" customHeight="1" x14ac:dyDescent="0.25">
      <c r="A58" s="27"/>
      <c r="B58" s="28"/>
      <c r="C58" s="13" t="s">
        <v>5</v>
      </c>
      <c r="D58" s="4" t="s">
        <v>9</v>
      </c>
      <c r="E58" s="4" t="s">
        <v>8</v>
      </c>
      <c r="F58" s="4" t="s">
        <v>79</v>
      </c>
      <c r="G58" s="4" t="s">
        <v>97</v>
      </c>
      <c r="H58" s="4"/>
      <c r="I58" s="4"/>
      <c r="J58" s="1">
        <f t="shared" si="33"/>
        <v>127.1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127.1</v>
      </c>
      <c r="Q58" s="1">
        <v>0</v>
      </c>
    </row>
    <row r="59" spans="1:17" ht="15.75" customHeight="1" x14ac:dyDescent="0.25">
      <c r="A59" s="27"/>
      <c r="B59" s="28"/>
      <c r="C59" s="13" t="s">
        <v>5</v>
      </c>
      <c r="D59" s="4" t="s">
        <v>9</v>
      </c>
      <c r="E59" s="4" t="s">
        <v>8</v>
      </c>
      <c r="F59" s="4" t="s">
        <v>123</v>
      </c>
      <c r="G59" s="4" t="s">
        <v>22</v>
      </c>
      <c r="H59" s="4" t="s">
        <v>71</v>
      </c>
      <c r="I59" s="4"/>
      <c r="J59" s="1">
        <f t="shared" si="33"/>
        <v>41.4</v>
      </c>
      <c r="K59" s="1">
        <v>0</v>
      </c>
      <c r="L59" s="1">
        <v>0</v>
      </c>
      <c r="M59" s="1">
        <v>0</v>
      </c>
      <c r="N59" s="1">
        <v>41.4</v>
      </c>
      <c r="O59" s="1">
        <v>0</v>
      </c>
      <c r="P59" s="1">
        <v>0</v>
      </c>
      <c r="Q59" s="1">
        <v>0</v>
      </c>
    </row>
    <row r="60" spans="1:17" ht="15.75" customHeight="1" x14ac:dyDescent="0.25">
      <c r="A60" s="27"/>
      <c r="B60" s="28"/>
      <c r="C60" s="13" t="s">
        <v>5</v>
      </c>
      <c r="D60" s="4" t="s">
        <v>9</v>
      </c>
      <c r="E60" s="4" t="s">
        <v>8</v>
      </c>
      <c r="F60" s="4" t="s">
        <v>124</v>
      </c>
      <c r="G60" s="4" t="s">
        <v>22</v>
      </c>
      <c r="H60" s="4" t="s">
        <v>71</v>
      </c>
      <c r="I60" s="4"/>
      <c r="J60" s="1">
        <f t="shared" si="33"/>
        <v>168</v>
      </c>
      <c r="K60" s="1">
        <v>0</v>
      </c>
      <c r="L60" s="1">
        <v>0</v>
      </c>
      <c r="M60" s="1">
        <v>0</v>
      </c>
      <c r="N60" s="1">
        <v>168</v>
      </c>
      <c r="O60" s="1">
        <v>0</v>
      </c>
      <c r="P60" s="1">
        <v>0</v>
      </c>
      <c r="Q60" s="1">
        <v>0</v>
      </c>
    </row>
    <row r="61" spans="1:17" ht="15.75" customHeight="1" x14ac:dyDescent="0.25">
      <c r="A61" s="27"/>
      <c r="B61" s="28"/>
      <c r="C61" s="13" t="s">
        <v>5</v>
      </c>
      <c r="D61" s="4" t="s">
        <v>9</v>
      </c>
      <c r="E61" s="4" t="s">
        <v>8</v>
      </c>
      <c r="F61" s="4" t="s">
        <v>114</v>
      </c>
      <c r="G61" s="4" t="s">
        <v>97</v>
      </c>
      <c r="H61" s="4"/>
      <c r="I61" s="4"/>
      <c r="J61" s="1">
        <f t="shared" si="33"/>
        <v>1200</v>
      </c>
      <c r="K61" s="1">
        <v>0</v>
      </c>
      <c r="L61" s="1">
        <v>600</v>
      </c>
      <c r="M61" s="1">
        <v>600</v>
      </c>
      <c r="N61" s="1">
        <v>0</v>
      </c>
      <c r="O61" s="1">
        <v>0</v>
      </c>
      <c r="P61" s="1">
        <v>0</v>
      </c>
      <c r="Q61" s="1">
        <v>0</v>
      </c>
    </row>
    <row r="62" spans="1:17" ht="15.75" customHeight="1" x14ac:dyDescent="0.25">
      <c r="A62" s="27"/>
      <c r="B62" s="28"/>
      <c r="C62" s="13" t="s">
        <v>5</v>
      </c>
      <c r="D62" s="4" t="s">
        <v>9</v>
      </c>
      <c r="E62" s="4" t="s">
        <v>8</v>
      </c>
      <c r="F62" s="4" t="s">
        <v>131</v>
      </c>
      <c r="G62" s="4" t="s">
        <v>97</v>
      </c>
      <c r="H62" s="4"/>
      <c r="I62" s="4"/>
      <c r="J62" s="1">
        <f t="shared" si="33"/>
        <v>826.19999999999993</v>
      </c>
      <c r="K62" s="1">
        <v>0</v>
      </c>
      <c r="L62" s="1">
        <v>0</v>
      </c>
      <c r="M62" s="1">
        <v>0</v>
      </c>
      <c r="N62" s="1">
        <v>0</v>
      </c>
      <c r="O62" s="1">
        <v>756.4</v>
      </c>
      <c r="P62" s="1">
        <v>69.8</v>
      </c>
      <c r="Q62" s="1"/>
    </row>
    <row r="63" spans="1:17" ht="15" customHeight="1" x14ac:dyDescent="0.25">
      <c r="A63" s="27"/>
      <c r="B63" s="28"/>
      <c r="C63" s="13" t="s">
        <v>5</v>
      </c>
      <c r="D63" s="4" t="s">
        <v>9</v>
      </c>
      <c r="E63" s="4" t="s">
        <v>8</v>
      </c>
      <c r="F63" s="4" t="s">
        <v>76</v>
      </c>
      <c r="G63" s="4" t="s">
        <v>22</v>
      </c>
      <c r="H63" s="4" t="s">
        <v>71</v>
      </c>
      <c r="I63" s="4"/>
      <c r="J63" s="1">
        <f t="shared" si="33"/>
        <v>16431.900000000001</v>
      </c>
      <c r="K63" s="1">
        <f>3000+40.1+500-150+254.3-20.2</f>
        <v>3624.2000000000003</v>
      </c>
      <c r="L63" s="1">
        <v>8678.2000000000007</v>
      </c>
      <c r="M63" s="1">
        <f>2191.3+4034.8-3243.9-657.1-1194.6-488.5</f>
        <v>642.00000000000045</v>
      </c>
      <c r="N63" s="1">
        <f>1513.9-505-350</f>
        <v>658.90000000000009</v>
      </c>
      <c r="O63" s="16">
        <f>2228.6+600-69.4+69.4</f>
        <v>2828.6</v>
      </c>
      <c r="P63" s="1">
        <v>0</v>
      </c>
      <c r="Q63" s="1">
        <v>0</v>
      </c>
    </row>
    <row r="64" spans="1:17" ht="17.25" customHeight="1" x14ac:dyDescent="0.25">
      <c r="A64" s="27" t="s">
        <v>27</v>
      </c>
      <c r="B64" s="28" t="s">
        <v>25</v>
      </c>
      <c r="C64" s="13" t="s">
        <v>6</v>
      </c>
      <c r="D64" s="4"/>
      <c r="E64" s="4"/>
      <c r="F64" s="4"/>
      <c r="G64" s="4"/>
      <c r="H64" s="4"/>
      <c r="I64" s="4"/>
      <c r="J64" s="1">
        <f>SUM(J65:J66)</f>
        <v>12269.099999999999</v>
      </c>
      <c r="K64" s="1">
        <f t="shared" ref="K64:O64" si="34">SUM(K65:K66)</f>
        <v>0</v>
      </c>
      <c r="L64" s="1">
        <f t="shared" si="34"/>
        <v>1831.8000000000002</v>
      </c>
      <c r="M64" s="1">
        <f t="shared" si="34"/>
        <v>10437.299999999999</v>
      </c>
      <c r="N64" s="1">
        <f t="shared" si="34"/>
        <v>0</v>
      </c>
      <c r="O64" s="1">
        <f t="shared" si="34"/>
        <v>0</v>
      </c>
      <c r="P64" s="1">
        <f>SUM(P65:P66)</f>
        <v>0</v>
      </c>
      <c r="Q64" s="1">
        <f t="shared" ref="Q64" si="35">SUM(Q65:Q66)</f>
        <v>0</v>
      </c>
    </row>
    <row r="65" spans="1:17" ht="14.25" customHeight="1" x14ac:dyDescent="0.25">
      <c r="A65" s="27"/>
      <c r="B65" s="28"/>
      <c r="C65" s="13" t="s">
        <v>4</v>
      </c>
      <c r="D65" s="4"/>
      <c r="E65" s="4"/>
      <c r="F65" s="4"/>
      <c r="G65" s="4"/>
      <c r="H65" s="4"/>
      <c r="I65" s="4"/>
      <c r="J65" s="1">
        <f>J68</f>
        <v>0</v>
      </c>
      <c r="K65" s="1">
        <f t="shared" ref="K65:P65" si="36">K68</f>
        <v>0</v>
      </c>
      <c r="L65" s="1">
        <f t="shared" si="36"/>
        <v>0</v>
      </c>
      <c r="M65" s="1">
        <f t="shared" si="36"/>
        <v>0</v>
      </c>
      <c r="N65" s="1">
        <f t="shared" si="36"/>
        <v>0</v>
      </c>
      <c r="O65" s="1">
        <f t="shared" si="36"/>
        <v>0</v>
      </c>
      <c r="P65" s="1">
        <f t="shared" si="36"/>
        <v>0</v>
      </c>
      <c r="Q65" s="1">
        <f t="shared" ref="Q65" si="37">Q68</f>
        <v>0</v>
      </c>
    </row>
    <row r="66" spans="1:17" ht="15" customHeight="1" x14ac:dyDescent="0.25">
      <c r="A66" s="27"/>
      <c r="B66" s="28"/>
      <c r="C66" s="13" t="s">
        <v>5</v>
      </c>
      <c r="D66" s="4"/>
      <c r="E66" s="4"/>
      <c r="F66" s="4"/>
      <c r="G66" s="4"/>
      <c r="H66" s="4"/>
      <c r="I66" s="4"/>
      <c r="J66" s="1">
        <f>J71+J69+J70</f>
        <v>12269.099999999999</v>
      </c>
      <c r="K66" s="1">
        <f t="shared" ref="K66:O66" si="38">K71+K69</f>
        <v>0</v>
      </c>
      <c r="L66" s="1">
        <f t="shared" si="38"/>
        <v>1831.8000000000002</v>
      </c>
      <c r="M66" s="1">
        <f>M71+M69</f>
        <v>10437.299999999999</v>
      </c>
      <c r="N66" s="1">
        <f t="shared" si="38"/>
        <v>0</v>
      </c>
      <c r="O66" s="1">
        <f t="shared" si="38"/>
        <v>0</v>
      </c>
      <c r="P66" s="1">
        <f>P67</f>
        <v>0</v>
      </c>
      <c r="Q66" s="1">
        <f>Q67</f>
        <v>0</v>
      </c>
    </row>
    <row r="67" spans="1:17" ht="20.25" customHeight="1" x14ac:dyDescent="0.25">
      <c r="A67" s="27" t="s">
        <v>59</v>
      </c>
      <c r="B67" s="28" t="s">
        <v>53</v>
      </c>
      <c r="C67" s="13" t="s">
        <v>6</v>
      </c>
      <c r="D67" s="4"/>
      <c r="E67" s="4"/>
      <c r="F67" s="4"/>
      <c r="G67" s="4"/>
      <c r="H67" s="4"/>
      <c r="I67" s="4"/>
      <c r="J67" s="1">
        <f>SUM(J68:J71)</f>
        <v>12269.099999999999</v>
      </c>
      <c r="K67" s="1">
        <f t="shared" ref="K67:Q67" si="39">SUM(K68:K71)</f>
        <v>0</v>
      </c>
      <c r="L67" s="1">
        <f t="shared" si="39"/>
        <v>1831.8000000000002</v>
      </c>
      <c r="M67" s="1">
        <f t="shared" si="39"/>
        <v>10437.299999999999</v>
      </c>
      <c r="N67" s="1">
        <f t="shared" si="39"/>
        <v>0</v>
      </c>
      <c r="O67" s="1">
        <f t="shared" si="39"/>
        <v>0</v>
      </c>
      <c r="P67" s="1">
        <f t="shared" si="39"/>
        <v>0</v>
      </c>
      <c r="Q67" s="1">
        <f t="shared" si="39"/>
        <v>0</v>
      </c>
    </row>
    <row r="68" spans="1:17" ht="14.25" customHeight="1" x14ac:dyDescent="0.25">
      <c r="A68" s="27"/>
      <c r="B68" s="28"/>
      <c r="C68" s="13" t="s">
        <v>4</v>
      </c>
      <c r="D68" s="7"/>
      <c r="E68" s="7"/>
      <c r="F68" s="7"/>
      <c r="G68" s="7"/>
      <c r="H68" s="7"/>
      <c r="I68" s="7"/>
      <c r="J68" s="1">
        <f>SUM(K68:Q68)</f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</row>
    <row r="69" spans="1:17" ht="14.25" customHeight="1" x14ac:dyDescent="0.25">
      <c r="A69" s="27"/>
      <c r="B69" s="28"/>
      <c r="C69" s="25" t="s">
        <v>5</v>
      </c>
      <c r="D69" s="7" t="s">
        <v>9</v>
      </c>
      <c r="E69" s="7" t="s">
        <v>7</v>
      </c>
      <c r="F69" s="7" t="s">
        <v>38</v>
      </c>
      <c r="G69" s="7" t="s">
        <v>24</v>
      </c>
      <c r="H69" s="7"/>
      <c r="I69" s="7"/>
      <c r="J69" s="1">
        <f>SUM(K69:Q69)</f>
        <v>3119.7</v>
      </c>
      <c r="K69" s="2">
        <v>0</v>
      </c>
      <c r="L69" s="2">
        <v>1376.9</v>
      </c>
      <c r="M69" s="2">
        <f>1000-1000+2168.1-425.3</f>
        <v>1742.8</v>
      </c>
      <c r="N69" s="2">
        <v>0</v>
      </c>
      <c r="O69" s="2">
        <v>0</v>
      </c>
      <c r="P69" s="2">
        <v>0</v>
      </c>
      <c r="Q69" s="2">
        <v>0</v>
      </c>
    </row>
    <row r="70" spans="1:17" ht="14.25" customHeight="1" x14ac:dyDescent="0.25">
      <c r="A70" s="27"/>
      <c r="B70" s="28"/>
      <c r="C70" s="25"/>
      <c r="D70" s="4" t="s">
        <v>9</v>
      </c>
      <c r="E70" s="4" t="s">
        <v>8</v>
      </c>
      <c r="F70" s="4" t="s">
        <v>38</v>
      </c>
      <c r="G70" s="4" t="s">
        <v>125</v>
      </c>
      <c r="H70" s="7"/>
      <c r="I70" s="7"/>
      <c r="J70" s="1">
        <f>SUM(K70:Q70)</f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</row>
    <row r="71" spans="1:17" ht="14.25" customHeight="1" x14ac:dyDescent="0.25">
      <c r="A71" s="27"/>
      <c r="B71" s="28"/>
      <c r="C71" s="25"/>
      <c r="D71" s="4" t="s">
        <v>9</v>
      </c>
      <c r="E71" s="4" t="s">
        <v>8</v>
      </c>
      <c r="F71" s="4" t="s">
        <v>38</v>
      </c>
      <c r="G71" s="4" t="s">
        <v>24</v>
      </c>
      <c r="H71" s="4"/>
      <c r="I71" s="4"/>
      <c r="J71" s="1">
        <f>SUM(K71:Q71)</f>
        <v>9149.4</v>
      </c>
      <c r="K71" s="1">
        <f>756.3-392.3-364</f>
        <v>0</v>
      </c>
      <c r="L71" s="1">
        <v>454.9</v>
      </c>
      <c r="M71" s="1">
        <f>2000-209.3+6691+212.8</f>
        <v>8694.5</v>
      </c>
      <c r="N71" s="1">
        <v>0</v>
      </c>
      <c r="O71" s="1">
        <v>0</v>
      </c>
      <c r="P71" s="1">
        <v>0</v>
      </c>
      <c r="Q71" s="1">
        <v>0</v>
      </c>
    </row>
    <row r="72" spans="1:17" s="23" customFormat="1" ht="15" customHeight="1" x14ac:dyDescent="0.25">
      <c r="A72" s="32" t="s">
        <v>13</v>
      </c>
      <c r="B72" s="34" t="s">
        <v>67</v>
      </c>
      <c r="C72" s="14" t="s">
        <v>6</v>
      </c>
      <c r="D72" s="5"/>
      <c r="E72" s="5"/>
      <c r="F72" s="5"/>
      <c r="G72" s="5"/>
      <c r="H72" s="5"/>
      <c r="I72" s="5"/>
      <c r="J72" s="6">
        <f>SUM(J73:J74)</f>
        <v>92356.3</v>
      </c>
      <c r="K72" s="6">
        <f t="shared" ref="K72:P72" si="40">SUM(K73:K74)</f>
        <v>38254</v>
      </c>
      <c r="L72" s="6">
        <f t="shared" si="40"/>
        <v>28834</v>
      </c>
      <c r="M72" s="6">
        <f t="shared" si="40"/>
        <v>22286</v>
      </c>
      <c r="N72" s="6">
        <f t="shared" si="40"/>
        <v>2982.2999999999997</v>
      </c>
      <c r="O72" s="6">
        <f t="shared" si="40"/>
        <v>0</v>
      </c>
      <c r="P72" s="6">
        <f t="shared" si="40"/>
        <v>0</v>
      </c>
      <c r="Q72" s="6">
        <f t="shared" ref="Q72" si="41">SUM(Q73:Q74)</f>
        <v>0</v>
      </c>
    </row>
    <row r="73" spans="1:17" s="23" customFormat="1" ht="15" customHeight="1" x14ac:dyDescent="0.25">
      <c r="A73" s="32"/>
      <c r="B73" s="34"/>
      <c r="C73" s="14" t="s">
        <v>4</v>
      </c>
      <c r="D73" s="5"/>
      <c r="E73" s="5"/>
      <c r="F73" s="5"/>
      <c r="G73" s="5"/>
      <c r="H73" s="5"/>
      <c r="I73" s="5"/>
      <c r="J73" s="6">
        <f>SUM(J76,J98)</f>
        <v>64970</v>
      </c>
      <c r="K73" s="6">
        <f t="shared" ref="K73:P73" si="42">SUM(K76,K98)</f>
        <v>36622.5</v>
      </c>
      <c r="L73" s="6">
        <f t="shared" si="42"/>
        <v>28347.5</v>
      </c>
      <c r="M73" s="6">
        <f t="shared" si="42"/>
        <v>0</v>
      </c>
      <c r="N73" s="6">
        <f t="shared" si="42"/>
        <v>0</v>
      </c>
      <c r="O73" s="6">
        <f t="shared" si="42"/>
        <v>0</v>
      </c>
      <c r="P73" s="6">
        <f t="shared" si="42"/>
        <v>0</v>
      </c>
      <c r="Q73" s="6">
        <f t="shared" ref="Q73" si="43">SUM(Q76,Q98)</f>
        <v>0</v>
      </c>
    </row>
    <row r="74" spans="1:17" s="23" customFormat="1" ht="15" customHeight="1" x14ac:dyDescent="0.25">
      <c r="A74" s="32"/>
      <c r="B74" s="34"/>
      <c r="C74" s="14" t="s">
        <v>5</v>
      </c>
      <c r="D74" s="5"/>
      <c r="E74" s="5"/>
      <c r="F74" s="5"/>
      <c r="G74" s="5"/>
      <c r="H74" s="5"/>
      <c r="I74" s="5"/>
      <c r="J74" s="6">
        <f>SUM(J77,J99)</f>
        <v>27386.3</v>
      </c>
      <c r="K74" s="6">
        <f t="shared" ref="K74:P74" si="44">SUM(K77,K99)</f>
        <v>1631.5</v>
      </c>
      <c r="L74" s="6">
        <f t="shared" si="44"/>
        <v>486.5</v>
      </c>
      <c r="M74" s="6">
        <f t="shared" si="44"/>
        <v>22286</v>
      </c>
      <c r="N74" s="6">
        <f t="shared" si="44"/>
        <v>2982.2999999999997</v>
      </c>
      <c r="O74" s="6">
        <f t="shared" si="44"/>
        <v>0</v>
      </c>
      <c r="P74" s="6">
        <f t="shared" si="44"/>
        <v>0</v>
      </c>
      <c r="Q74" s="6">
        <f t="shared" ref="Q74" si="45">SUM(Q77,Q99)</f>
        <v>0</v>
      </c>
    </row>
    <row r="75" spans="1:17" ht="19.5" customHeight="1" x14ac:dyDescent="0.25">
      <c r="A75" s="27" t="s">
        <v>19</v>
      </c>
      <c r="B75" s="28" t="s">
        <v>28</v>
      </c>
      <c r="C75" s="13" t="s">
        <v>6</v>
      </c>
      <c r="D75" s="4"/>
      <c r="E75" s="4"/>
      <c r="F75" s="4"/>
      <c r="G75" s="4"/>
      <c r="H75" s="4"/>
      <c r="I75" s="4"/>
      <c r="J75" s="1">
        <f>J78</f>
        <v>59894.600000000006</v>
      </c>
      <c r="K75" s="1">
        <f t="shared" ref="K75:P75" si="46">K78</f>
        <v>26998.3</v>
      </c>
      <c r="L75" s="1">
        <f t="shared" si="46"/>
        <v>13334.000000000002</v>
      </c>
      <c r="M75" s="1">
        <f t="shared" si="46"/>
        <v>16580</v>
      </c>
      <c r="N75" s="1">
        <f t="shared" si="46"/>
        <v>2982.2999999999997</v>
      </c>
      <c r="O75" s="1">
        <f t="shared" si="46"/>
        <v>0</v>
      </c>
      <c r="P75" s="1">
        <f t="shared" si="46"/>
        <v>0</v>
      </c>
      <c r="Q75" s="1">
        <f t="shared" ref="Q75" si="47">Q78</f>
        <v>0</v>
      </c>
    </row>
    <row r="76" spans="1:17" ht="15.75" customHeight="1" x14ac:dyDescent="0.25">
      <c r="A76" s="27"/>
      <c r="B76" s="28"/>
      <c r="C76" s="13" t="s">
        <v>4</v>
      </c>
      <c r="D76" s="4"/>
      <c r="E76" s="4"/>
      <c r="F76" s="4"/>
      <c r="G76" s="4"/>
      <c r="H76" s="4"/>
      <c r="I76" s="4"/>
      <c r="J76" s="1">
        <f>J79</f>
        <v>39169.4</v>
      </c>
      <c r="K76" s="1">
        <f t="shared" ref="K76:P76" si="48">K79</f>
        <v>26166.899999999998</v>
      </c>
      <c r="L76" s="1">
        <f t="shared" si="48"/>
        <v>13002.500000000002</v>
      </c>
      <c r="M76" s="1">
        <f t="shared" si="48"/>
        <v>0</v>
      </c>
      <c r="N76" s="1">
        <f t="shared" si="48"/>
        <v>0</v>
      </c>
      <c r="O76" s="1">
        <f t="shared" si="48"/>
        <v>0</v>
      </c>
      <c r="P76" s="1">
        <f t="shared" si="48"/>
        <v>0</v>
      </c>
      <c r="Q76" s="1">
        <f t="shared" ref="Q76" si="49">Q79</f>
        <v>0</v>
      </c>
    </row>
    <row r="77" spans="1:17" ht="18.75" customHeight="1" x14ac:dyDescent="0.25">
      <c r="A77" s="27"/>
      <c r="B77" s="28"/>
      <c r="C77" s="13" t="s">
        <v>5</v>
      </c>
      <c r="D77" s="4"/>
      <c r="E77" s="4"/>
      <c r="F77" s="4"/>
      <c r="G77" s="4"/>
      <c r="H77" s="4"/>
      <c r="I77" s="4"/>
      <c r="J77" s="1">
        <f>J80</f>
        <v>20725.2</v>
      </c>
      <c r="K77" s="1">
        <f t="shared" ref="K77:P77" si="50">K80</f>
        <v>831.40000000000009</v>
      </c>
      <c r="L77" s="1">
        <f t="shared" si="50"/>
        <v>331.5</v>
      </c>
      <c r="M77" s="1">
        <f t="shared" si="50"/>
        <v>16580</v>
      </c>
      <c r="N77" s="1">
        <f t="shared" si="50"/>
        <v>2982.2999999999997</v>
      </c>
      <c r="O77" s="1">
        <f t="shared" si="50"/>
        <v>0</v>
      </c>
      <c r="P77" s="1">
        <f t="shared" si="50"/>
        <v>0</v>
      </c>
      <c r="Q77" s="1">
        <f t="shared" ref="Q77" si="51">Q80</f>
        <v>0</v>
      </c>
    </row>
    <row r="78" spans="1:17" ht="19.5" customHeight="1" x14ac:dyDescent="0.25">
      <c r="A78" s="27" t="s">
        <v>60</v>
      </c>
      <c r="B78" s="28" t="s">
        <v>45</v>
      </c>
      <c r="C78" s="13" t="s">
        <v>6</v>
      </c>
      <c r="D78" s="4"/>
      <c r="E78" s="4"/>
      <c r="F78" s="4"/>
      <c r="G78" s="4"/>
      <c r="H78" s="4"/>
      <c r="I78" s="4"/>
      <c r="J78" s="1">
        <f>SUM(J79:J80)</f>
        <v>59894.600000000006</v>
      </c>
      <c r="K78" s="1">
        <f t="shared" ref="K78:P78" si="52">SUM(K79:K80)</f>
        <v>26998.3</v>
      </c>
      <c r="L78" s="1">
        <f t="shared" si="52"/>
        <v>13334.000000000002</v>
      </c>
      <c r="M78" s="1">
        <f t="shared" si="52"/>
        <v>16580</v>
      </c>
      <c r="N78" s="1">
        <f t="shared" si="52"/>
        <v>2982.2999999999997</v>
      </c>
      <c r="O78" s="1">
        <f t="shared" si="52"/>
        <v>0</v>
      </c>
      <c r="P78" s="1">
        <f t="shared" si="52"/>
        <v>0</v>
      </c>
      <c r="Q78" s="1">
        <f t="shared" ref="Q78" si="53">SUM(Q79:Q80)</f>
        <v>0</v>
      </c>
    </row>
    <row r="79" spans="1:17" ht="15.75" customHeight="1" x14ac:dyDescent="0.25">
      <c r="A79" s="27"/>
      <c r="B79" s="28"/>
      <c r="C79" s="13" t="s">
        <v>4</v>
      </c>
      <c r="D79" s="4"/>
      <c r="E79" s="4"/>
      <c r="F79" s="4"/>
      <c r="G79" s="4"/>
      <c r="H79" s="4"/>
      <c r="I79" s="4"/>
      <c r="J79" s="1">
        <f>SUM(J82,J85,J89)</f>
        <v>39169.4</v>
      </c>
      <c r="K79" s="1">
        <f t="shared" ref="K79:P79" si="54">SUM(K82,K85,K89)</f>
        <v>26166.899999999998</v>
      </c>
      <c r="L79" s="1">
        <f t="shared" si="54"/>
        <v>13002.500000000002</v>
      </c>
      <c r="M79" s="1">
        <f t="shared" si="54"/>
        <v>0</v>
      </c>
      <c r="N79" s="1">
        <f t="shared" si="54"/>
        <v>0</v>
      </c>
      <c r="O79" s="1">
        <f t="shared" si="54"/>
        <v>0</v>
      </c>
      <c r="P79" s="1">
        <f t="shared" si="54"/>
        <v>0</v>
      </c>
      <c r="Q79" s="1">
        <f t="shared" ref="Q79" si="55">SUM(Q82,Q85,Q89)</f>
        <v>0</v>
      </c>
    </row>
    <row r="80" spans="1:17" ht="18.75" customHeight="1" x14ac:dyDescent="0.25">
      <c r="A80" s="27"/>
      <c r="B80" s="28"/>
      <c r="C80" s="13" t="s">
        <v>5</v>
      </c>
      <c r="D80" s="4"/>
      <c r="E80" s="4"/>
      <c r="F80" s="4"/>
      <c r="G80" s="4"/>
      <c r="H80" s="4"/>
      <c r="I80" s="4"/>
      <c r="J80" s="1">
        <f>SUM(J83,J86,J87,J91,J93,J95,J96)+J90</f>
        <v>20725.2</v>
      </c>
      <c r="K80" s="1">
        <f t="shared" ref="K80:P80" si="56">SUM(K83,K86,K87,K91,K93,K95,K96)+K90</f>
        <v>831.40000000000009</v>
      </c>
      <c r="L80" s="1">
        <f t="shared" si="56"/>
        <v>331.5</v>
      </c>
      <c r="M80" s="1">
        <f t="shared" si="56"/>
        <v>16580</v>
      </c>
      <c r="N80" s="1">
        <f t="shared" si="56"/>
        <v>2982.2999999999997</v>
      </c>
      <c r="O80" s="1">
        <f t="shared" si="56"/>
        <v>0</v>
      </c>
      <c r="P80" s="1">
        <f t="shared" si="56"/>
        <v>0</v>
      </c>
      <c r="Q80" s="1">
        <f t="shared" ref="Q80" si="57">SUM(Q83,Q86,Q87,Q91,Q93,Q95,Q96)+Q90</f>
        <v>0</v>
      </c>
    </row>
    <row r="81" spans="1:17" ht="18.75" customHeight="1" x14ac:dyDescent="0.25">
      <c r="A81" s="27" t="s">
        <v>61</v>
      </c>
      <c r="B81" s="28" t="s">
        <v>40</v>
      </c>
      <c r="C81" s="13" t="s">
        <v>6</v>
      </c>
      <c r="D81" s="4"/>
      <c r="E81" s="4"/>
      <c r="F81" s="4"/>
      <c r="G81" s="4"/>
      <c r="H81" s="4"/>
      <c r="I81" s="4"/>
      <c r="J81" s="1">
        <f>SUM(J82:J83)</f>
        <v>35852.5</v>
      </c>
      <c r="K81" s="1">
        <f t="shared" ref="K81:P81" si="58">SUM(K82:K83)</f>
        <v>22718.5</v>
      </c>
      <c r="L81" s="1">
        <f t="shared" si="58"/>
        <v>13134.000000000002</v>
      </c>
      <c r="M81" s="1">
        <f t="shared" si="58"/>
        <v>0</v>
      </c>
      <c r="N81" s="1">
        <f t="shared" si="58"/>
        <v>0</v>
      </c>
      <c r="O81" s="1">
        <f t="shared" si="58"/>
        <v>0</v>
      </c>
      <c r="P81" s="1">
        <f t="shared" si="58"/>
        <v>0</v>
      </c>
      <c r="Q81" s="1">
        <f t="shared" ref="Q81" si="59">SUM(Q82:Q83)</f>
        <v>0</v>
      </c>
    </row>
    <row r="82" spans="1:17" ht="18.75" customHeight="1" x14ac:dyDescent="0.25">
      <c r="A82" s="27"/>
      <c r="B82" s="28"/>
      <c r="C82" s="13" t="s">
        <v>4</v>
      </c>
      <c r="D82" s="4" t="s">
        <v>9</v>
      </c>
      <c r="E82" s="4" t="s">
        <v>8</v>
      </c>
      <c r="F82" s="4" t="s">
        <v>81</v>
      </c>
      <c r="G82" s="4" t="s">
        <v>23</v>
      </c>
      <c r="H82" s="4"/>
      <c r="I82" s="4" t="s">
        <v>102</v>
      </c>
      <c r="J82" s="1">
        <f>SUM(K82:P82)</f>
        <v>35493.800000000003</v>
      </c>
      <c r="K82" s="1">
        <f>29700-23499.4+23499.4-7208.7</f>
        <v>22491.3</v>
      </c>
      <c r="L82" s="1">
        <f>9306.2+7208.7-3512.4</f>
        <v>13002.500000000002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</row>
    <row r="83" spans="1:17" ht="18.75" customHeight="1" x14ac:dyDescent="0.25">
      <c r="A83" s="27"/>
      <c r="B83" s="28"/>
      <c r="C83" s="13" t="s">
        <v>5</v>
      </c>
      <c r="D83" s="4" t="s">
        <v>9</v>
      </c>
      <c r="E83" s="4" t="s">
        <v>8</v>
      </c>
      <c r="F83" s="4" t="s">
        <v>80</v>
      </c>
      <c r="G83" s="4" t="s">
        <v>23</v>
      </c>
      <c r="H83" s="4"/>
      <c r="I83" s="4" t="s">
        <v>102</v>
      </c>
      <c r="J83" s="1">
        <f>SUM(K83:P83)</f>
        <v>358.7</v>
      </c>
      <c r="K83" s="1">
        <f>300-213.9+237.4-96.3</f>
        <v>227.2</v>
      </c>
      <c r="L83" s="1">
        <f>94.1+72.9-35.5</f>
        <v>131.5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</row>
    <row r="84" spans="1:17" ht="18.75" customHeight="1" x14ac:dyDescent="0.25">
      <c r="A84" s="27" t="s">
        <v>62</v>
      </c>
      <c r="B84" s="28" t="s">
        <v>90</v>
      </c>
      <c r="C84" s="13" t="s">
        <v>6</v>
      </c>
      <c r="D84" s="4"/>
      <c r="E84" s="4"/>
      <c r="F84" s="4"/>
      <c r="G84" s="4"/>
      <c r="H84" s="4"/>
      <c r="I84" s="4"/>
      <c r="J84" s="1">
        <f>SUM(J85:J87)</f>
        <v>8782.3000000000011</v>
      </c>
      <c r="K84" s="1">
        <f t="shared" ref="K84:P84" si="60">SUM(K85:K87)</f>
        <v>0</v>
      </c>
      <c r="L84" s="1">
        <f t="shared" si="60"/>
        <v>0</v>
      </c>
      <c r="M84" s="1">
        <f t="shared" si="60"/>
        <v>5800</v>
      </c>
      <c r="N84" s="1">
        <f t="shared" si="60"/>
        <v>2982.2999999999997</v>
      </c>
      <c r="O84" s="1">
        <f t="shared" si="60"/>
        <v>0</v>
      </c>
      <c r="P84" s="1">
        <f t="shared" si="60"/>
        <v>0</v>
      </c>
      <c r="Q84" s="1">
        <f t="shared" ref="Q84" si="61">SUM(Q85:Q87)</f>
        <v>0</v>
      </c>
    </row>
    <row r="85" spans="1:17" ht="18.75" customHeight="1" x14ac:dyDescent="0.25">
      <c r="A85" s="27"/>
      <c r="B85" s="28"/>
      <c r="C85" s="13" t="s">
        <v>4</v>
      </c>
      <c r="D85" s="4"/>
      <c r="E85" s="4"/>
      <c r="F85" s="4"/>
      <c r="G85" s="4"/>
      <c r="H85" s="4"/>
      <c r="I85" s="4"/>
      <c r="J85" s="1">
        <f>SUM(K85:P85)</f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</row>
    <row r="86" spans="1:17" ht="18.75" customHeight="1" x14ac:dyDescent="0.25">
      <c r="A86" s="27"/>
      <c r="B86" s="28"/>
      <c r="C86" s="28" t="s">
        <v>5</v>
      </c>
      <c r="D86" s="4" t="s">
        <v>9</v>
      </c>
      <c r="E86" s="4" t="s">
        <v>8</v>
      </c>
      <c r="F86" s="4" t="s">
        <v>91</v>
      </c>
      <c r="G86" s="4" t="s">
        <v>22</v>
      </c>
      <c r="H86" s="4" t="s">
        <v>71</v>
      </c>
      <c r="I86" s="4"/>
      <c r="J86" s="1">
        <f>SUM(K86:P86)</f>
        <v>43.7</v>
      </c>
      <c r="K86" s="1">
        <v>0</v>
      </c>
      <c r="L86" s="1">
        <v>0</v>
      </c>
      <c r="M86" s="1">
        <v>0</v>
      </c>
      <c r="N86" s="1">
        <v>43.7</v>
      </c>
      <c r="O86" s="1">
        <v>0</v>
      </c>
      <c r="P86" s="1">
        <v>0</v>
      </c>
      <c r="Q86" s="1">
        <v>0</v>
      </c>
    </row>
    <row r="87" spans="1:17" ht="18.75" customHeight="1" x14ac:dyDescent="0.25">
      <c r="A87" s="27"/>
      <c r="B87" s="28"/>
      <c r="C87" s="28"/>
      <c r="D87" s="4" t="s">
        <v>9</v>
      </c>
      <c r="E87" s="4" t="s">
        <v>8</v>
      </c>
      <c r="F87" s="4" t="s">
        <v>91</v>
      </c>
      <c r="G87" s="4" t="s">
        <v>23</v>
      </c>
      <c r="H87" s="4"/>
      <c r="I87" s="4"/>
      <c r="J87" s="1">
        <f t="shared" ref="J87" si="62">SUM(K87:P87)</f>
        <v>8738.6</v>
      </c>
      <c r="K87" s="1">
        <v>0</v>
      </c>
      <c r="L87" s="1">
        <v>0</v>
      </c>
      <c r="M87" s="1">
        <f>1300+4500</f>
        <v>5800</v>
      </c>
      <c r="N87" s="1">
        <v>2938.6</v>
      </c>
      <c r="O87" s="1">
        <v>0</v>
      </c>
      <c r="P87" s="1">
        <v>0</v>
      </c>
      <c r="Q87" s="1">
        <v>0</v>
      </c>
    </row>
    <row r="88" spans="1:17" ht="18.75" customHeight="1" x14ac:dyDescent="0.25">
      <c r="A88" s="27" t="s">
        <v>99</v>
      </c>
      <c r="B88" s="25" t="s">
        <v>119</v>
      </c>
      <c r="C88" s="13" t="s">
        <v>3</v>
      </c>
      <c r="D88" s="4"/>
      <c r="E88" s="4"/>
      <c r="F88" s="4"/>
      <c r="G88" s="4"/>
      <c r="H88" s="4"/>
      <c r="I88" s="4"/>
      <c r="J88" s="1">
        <f>SUM(J89:J91)</f>
        <v>6062.7999999999993</v>
      </c>
      <c r="K88" s="1">
        <f t="shared" ref="K88:P88" si="63">SUM(K89:K91)</f>
        <v>3712.7999999999997</v>
      </c>
      <c r="L88" s="1">
        <f t="shared" si="63"/>
        <v>0</v>
      </c>
      <c r="M88" s="1">
        <f t="shared" si="63"/>
        <v>2350</v>
      </c>
      <c r="N88" s="1">
        <f t="shared" si="63"/>
        <v>0</v>
      </c>
      <c r="O88" s="1">
        <f t="shared" si="63"/>
        <v>0</v>
      </c>
      <c r="P88" s="1">
        <f t="shared" si="63"/>
        <v>0</v>
      </c>
      <c r="Q88" s="1">
        <f t="shared" ref="Q88" si="64">SUM(Q89:Q91)</f>
        <v>0</v>
      </c>
    </row>
    <row r="89" spans="1:17" ht="18.75" customHeight="1" x14ac:dyDescent="0.25">
      <c r="A89" s="27"/>
      <c r="B89" s="25"/>
      <c r="C89" s="13" t="s">
        <v>4</v>
      </c>
      <c r="D89" s="4" t="s">
        <v>9</v>
      </c>
      <c r="E89" s="4" t="s">
        <v>8</v>
      </c>
      <c r="F89" s="4" t="s">
        <v>81</v>
      </c>
      <c r="G89" s="4" t="s">
        <v>23</v>
      </c>
      <c r="H89" s="4"/>
      <c r="I89" s="4" t="s">
        <v>100</v>
      </c>
      <c r="J89" s="1">
        <f>SUM(K89:P89)</f>
        <v>3675.6</v>
      </c>
      <c r="K89" s="1">
        <v>3675.6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</row>
    <row r="90" spans="1:17" ht="18.75" customHeight="1" x14ac:dyDescent="0.25">
      <c r="A90" s="27"/>
      <c r="B90" s="25"/>
      <c r="C90" s="25" t="s">
        <v>5</v>
      </c>
      <c r="D90" s="4" t="s">
        <v>9</v>
      </c>
      <c r="E90" s="4" t="s">
        <v>8</v>
      </c>
      <c r="F90" s="4" t="s">
        <v>80</v>
      </c>
      <c r="G90" s="4" t="s">
        <v>23</v>
      </c>
      <c r="H90" s="4"/>
      <c r="I90" s="4" t="s">
        <v>100</v>
      </c>
      <c r="J90" s="1">
        <f t="shared" ref="J90:J91" si="65">SUM(K90:P90)</f>
        <v>37.200000000000003</v>
      </c>
      <c r="K90" s="1">
        <v>37.200000000000003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</row>
    <row r="91" spans="1:17" ht="18.75" customHeight="1" x14ac:dyDescent="0.25">
      <c r="A91" s="27"/>
      <c r="B91" s="25"/>
      <c r="C91" s="25"/>
      <c r="D91" s="4" t="s">
        <v>9</v>
      </c>
      <c r="E91" s="4" t="s">
        <v>8</v>
      </c>
      <c r="F91" s="4" t="s">
        <v>91</v>
      </c>
      <c r="G91" s="4" t="s">
        <v>23</v>
      </c>
      <c r="H91" s="4"/>
      <c r="I91" s="4"/>
      <c r="J91" s="1">
        <f t="shared" si="65"/>
        <v>2350</v>
      </c>
      <c r="K91" s="1">
        <v>0</v>
      </c>
      <c r="L91" s="1">
        <v>0</v>
      </c>
      <c r="M91" s="1">
        <f>300+2050</f>
        <v>2350</v>
      </c>
      <c r="N91" s="1">
        <v>0</v>
      </c>
      <c r="O91" s="1">
        <v>0</v>
      </c>
      <c r="P91" s="1">
        <v>0</v>
      </c>
      <c r="Q91" s="1">
        <v>0</v>
      </c>
    </row>
    <row r="92" spans="1:17" ht="21" customHeight="1" x14ac:dyDescent="0.25">
      <c r="A92" s="27" t="s">
        <v>103</v>
      </c>
      <c r="B92" s="25" t="s">
        <v>104</v>
      </c>
      <c r="C92" s="13" t="s">
        <v>3</v>
      </c>
      <c r="D92" s="4"/>
      <c r="E92" s="4"/>
      <c r="F92" s="4"/>
      <c r="G92" s="4"/>
      <c r="H92" s="4"/>
      <c r="I92" s="4"/>
      <c r="J92" s="1">
        <f>SUM(J93)</f>
        <v>4440</v>
      </c>
      <c r="K92" s="1">
        <f t="shared" ref="K92:Q92" si="66">SUM(K93)</f>
        <v>0</v>
      </c>
      <c r="L92" s="1">
        <f t="shared" si="66"/>
        <v>0</v>
      </c>
      <c r="M92" s="1">
        <f t="shared" si="66"/>
        <v>4440</v>
      </c>
      <c r="N92" s="1">
        <f t="shared" si="66"/>
        <v>0</v>
      </c>
      <c r="O92" s="1">
        <f t="shared" si="66"/>
        <v>0</v>
      </c>
      <c r="P92" s="1">
        <f t="shared" si="66"/>
        <v>0</v>
      </c>
      <c r="Q92" s="1">
        <f t="shared" si="66"/>
        <v>0</v>
      </c>
    </row>
    <row r="93" spans="1:17" ht="22.5" customHeight="1" x14ac:dyDescent="0.25">
      <c r="A93" s="27"/>
      <c r="B93" s="25"/>
      <c r="C93" s="13" t="s">
        <v>5</v>
      </c>
      <c r="D93" s="4" t="s">
        <v>9</v>
      </c>
      <c r="E93" s="4" t="s">
        <v>8</v>
      </c>
      <c r="F93" s="4" t="s">
        <v>91</v>
      </c>
      <c r="G93" s="4" t="s">
        <v>23</v>
      </c>
      <c r="H93" s="4"/>
      <c r="I93" s="4"/>
      <c r="J93" s="1">
        <f>SUM(K93:P93)</f>
        <v>4440</v>
      </c>
      <c r="K93" s="1">
        <v>0</v>
      </c>
      <c r="L93" s="1">
        <v>0</v>
      </c>
      <c r="M93" s="1">
        <v>4440</v>
      </c>
      <c r="N93" s="1">
        <v>0</v>
      </c>
      <c r="O93" s="1">
        <v>0</v>
      </c>
      <c r="P93" s="1">
        <v>0</v>
      </c>
      <c r="Q93" s="1">
        <v>0</v>
      </c>
    </row>
    <row r="94" spans="1:17" ht="32.25" customHeight="1" x14ac:dyDescent="0.25">
      <c r="A94" s="27" t="s">
        <v>105</v>
      </c>
      <c r="B94" s="25" t="s">
        <v>108</v>
      </c>
      <c r="C94" s="13" t="s">
        <v>3</v>
      </c>
      <c r="D94" s="4"/>
      <c r="E94" s="4"/>
      <c r="F94" s="4"/>
      <c r="G94" s="4"/>
      <c r="H94" s="4"/>
      <c r="I94" s="4"/>
      <c r="J94" s="1">
        <f>SUM(J95)</f>
        <v>3990</v>
      </c>
      <c r="K94" s="1">
        <f t="shared" ref="K94:Q94" si="67">SUM(K95)</f>
        <v>0</v>
      </c>
      <c r="L94" s="1">
        <f t="shared" si="67"/>
        <v>0</v>
      </c>
      <c r="M94" s="1">
        <f t="shared" si="67"/>
        <v>3990</v>
      </c>
      <c r="N94" s="1">
        <f t="shared" si="67"/>
        <v>0</v>
      </c>
      <c r="O94" s="1">
        <f t="shared" si="67"/>
        <v>0</v>
      </c>
      <c r="P94" s="1">
        <f t="shared" si="67"/>
        <v>0</v>
      </c>
      <c r="Q94" s="1">
        <f t="shared" si="67"/>
        <v>0</v>
      </c>
    </row>
    <row r="95" spans="1:17" ht="32.25" customHeight="1" x14ac:dyDescent="0.25">
      <c r="A95" s="27"/>
      <c r="B95" s="25"/>
      <c r="C95" s="13" t="s">
        <v>5</v>
      </c>
      <c r="D95" s="4" t="s">
        <v>9</v>
      </c>
      <c r="E95" s="4" t="s">
        <v>8</v>
      </c>
      <c r="F95" s="4" t="s">
        <v>91</v>
      </c>
      <c r="G95" s="4" t="s">
        <v>23</v>
      </c>
      <c r="H95" s="4"/>
      <c r="I95" s="4"/>
      <c r="J95" s="1">
        <f>SUM(K95:P95)</f>
        <v>3990</v>
      </c>
      <c r="K95" s="1">
        <v>0</v>
      </c>
      <c r="L95" s="1">
        <v>0</v>
      </c>
      <c r="M95" s="1">
        <v>3990</v>
      </c>
      <c r="N95" s="1">
        <v>0</v>
      </c>
      <c r="O95" s="1">
        <v>0</v>
      </c>
      <c r="P95" s="1">
        <v>0</v>
      </c>
      <c r="Q95" s="1">
        <v>0</v>
      </c>
    </row>
    <row r="96" spans="1:17" ht="69" customHeight="1" x14ac:dyDescent="0.25">
      <c r="A96" s="15" t="s">
        <v>109</v>
      </c>
      <c r="B96" s="17" t="s">
        <v>110</v>
      </c>
      <c r="C96" s="13" t="s">
        <v>5</v>
      </c>
      <c r="D96" s="4" t="s">
        <v>9</v>
      </c>
      <c r="E96" s="4" t="s">
        <v>8</v>
      </c>
      <c r="F96" s="4" t="s">
        <v>91</v>
      </c>
      <c r="G96" s="4" t="s">
        <v>22</v>
      </c>
      <c r="H96" s="4" t="s">
        <v>71</v>
      </c>
      <c r="I96" s="4"/>
      <c r="J96" s="1">
        <f>SUM(K96:P96)</f>
        <v>767</v>
      </c>
      <c r="K96" s="1">
        <v>567</v>
      </c>
      <c r="L96" s="1">
        <v>200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</row>
    <row r="97" spans="1:17" ht="18" customHeight="1" x14ac:dyDescent="0.25">
      <c r="A97" s="27" t="s">
        <v>20</v>
      </c>
      <c r="B97" s="28" t="s">
        <v>30</v>
      </c>
      <c r="C97" s="13" t="s">
        <v>6</v>
      </c>
      <c r="D97" s="4"/>
      <c r="E97" s="4"/>
      <c r="F97" s="4"/>
      <c r="G97" s="4"/>
      <c r="H97" s="4"/>
      <c r="I97" s="4"/>
      <c r="J97" s="1">
        <f>SUM(J98:J99)</f>
        <v>32461.699999999997</v>
      </c>
      <c r="K97" s="1">
        <f t="shared" ref="K97:P97" si="68">SUM(K98:K99)</f>
        <v>11255.7</v>
      </c>
      <c r="L97" s="1">
        <f t="shared" si="68"/>
        <v>15500</v>
      </c>
      <c r="M97" s="1">
        <f t="shared" si="68"/>
        <v>5706</v>
      </c>
      <c r="N97" s="1">
        <f t="shared" si="68"/>
        <v>0</v>
      </c>
      <c r="O97" s="1">
        <f t="shared" si="68"/>
        <v>0</v>
      </c>
      <c r="P97" s="1">
        <f t="shared" si="68"/>
        <v>0</v>
      </c>
      <c r="Q97" s="1">
        <f t="shared" ref="Q97" si="69">SUM(Q98:Q99)</f>
        <v>0</v>
      </c>
    </row>
    <row r="98" spans="1:17" ht="16.5" customHeight="1" x14ac:dyDescent="0.25">
      <c r="A98" s="27"/>
      <c r="B98" s="28"/>
      <c r="C98" s="13" t="s">
        <v>4</v>
      </c>
      <c r="D98" s="4"/>
      <c r="E98" s="4"/>
      <c r="F98" s="4"/>
      <c r="G98" s="4"/>
      <c r="H98" s="4"/>
      <c r="I98" s="4"/>
      <c r="J98" s="1">
        <f>J101</f>
        <v>25800.6</v>
      </c>
      <c r="K98" s="1">
        <f t="shared" ref="K98:P98" si="70">K101</f>
        <v>10455.6</v>
      </c>
      <c r="L98" s="1">
        <f t="shared" si="70"/>
        <v>15345</v>
      </c>
      <c r="M98" s="1">
        <f t="shared" si="70"/>
        <v>0</v>
      </c>
      <c r="N98" s="1">
        <f t="shared" si="70"/>
        <v>0</v>
      </c>
      <c r="O98" s="1">
        <f t="shared" si="70"/>
        <v>0</v>
      </c>
      <c r="P98" s="1">
        <f t="shared" si="70"/>
        <v>0</v>
      </c>
      <c r="Q98" s="1">
        <f t="shared" ref="Q98" si="71">Q101</f>
        <v>0</v>
      </c>
    </row>
    <row r="99" spans="1:17" ht="16.5" customHeight="1" x14ac:dyDescent="0.25">
      <c r="A99" s="27"/>
      <c r="B99" s="28"/>
      <c r="C99" s="13" t="s">
        <v>5</v>
      </c>
      <c r="D99" s="4"/>
      <c r="E99" s="4"/>
      <c r="F99" s="4"/>
      <c r="G99" s="4"/>
      <c r="H99" s="4"/>
      <c r="I99" s="4"/>
      <c r="J99" s="1">
        <f>J102</f>
        <v>6661.0999999999995</v>
      </c>
      <c r="K99" s="1">
        <f t="shared" ref="K99:P99" si="72">K102</f>
        <v>800.1</v>
      </c>
      <c r="L99" s="1">
        <f t="shared" si="72"/>
        <v>155</v>
      </c>
      <c r="M99" s="1">
        <f t="shared" si="72"/>
        <v>5706</v>
      </c>
      <c r="N99" s="1">
        <f t="shared" si="72"/>
        <v>0</v>
      </c>
      <c r="O99" s="1">
        <f t="shared" si="72"/>
        <v>0</v>
      </c>
      <c r="P99" s="1">
        <f t="shared" si="72"/>
        <v>0</v>
      </c>
      <c r="Q99" s="1">
        <f t="shared" ref="Q99" si="73">Q102</f>
        <v>0</v>
      </c>
    </row>
    <row r="100" spans="1:17" ht="18" customHeight="1" x14ac:dyDescent="0.25">
      <c r="A100" s="27" t="s">
        <v>29</v>
      </c>
      <c r="B100" s="28" t="s">
        <v>37</v>
      </c>
      <c r="C100" s="13" t="s">
        <v>6</v>
      </c>
      <c r="D100" s="4"/>
      <c r="E100" s="4"/>
      <c r="F100" s="4"/>
      <c r="G100" s="4"/>
      <c r="H100" s="4"/>
      <c r="I100" s="4"/>
      <c r="J100" s="1">
        <f>SUM(J101:J102)</f>
        <v>32461.699999999997</v>
      </c>
      <c r="K100" s="1">
        <f t="shared" ref="K100:P100" si="74">SUM(K101:K102)</f>
        <v>11255.7</v>
      </c>
      <c r="L100" s="1">
        <f t="shared" si="74"/>
        <v>15500</v>
      </c>
      <c r="M100" s="1">
        <f t="shared" si="74"/>
        <v>5706</v>
      </c>
      <c r="N100" s="1">
        <f t="shared" si="74"/>
        <v>0</v>
      </c>
      <c r="O100" s="1">
        <f t="shared" si="74"/>
        <v>0</v>
      </c>
      <c r="P100" s="1">
        <f t="shared" si="74"/>
        <v>0</v>
      </c>
      <c r="Q100" s="1">
        <f t="shared" ref="Q100" si="75">SUM(Q101:Q102)</f>
        <v>0</v>
      </c>
    </row>
    <row r="101" spans="1:17" ht="16.5" customHeight="1" x14ac:dyDescent="0.25">
      <c r="A101" s="27"/>
      <c r="B101" s="28"/>
      <c r="C101" s="13" t="s">
        <v>4</v>
      </c>
      <c r="D101" s="4"/>
      <c r="E101" s="4"/>
      <c r="F101" s="4"/>
      <c r="G101" s="4"/>
      <c r="H101" s="4"/>
      <c r="I101" s="4"/>
      <c r="J101" s="1">
        <f>J104+J108+J112+J116+J119+J123</f>
        <v>25800.6</v>
      </c>
      <c r="K101" s="1">
        <f t="shared" ref="K101:P101" si="76">K104+K108+K112+K116+K119+K123</f>
        <v>10455.6</v>
      </c>
      <c r="L101" s="1">
        <f t="shared" si="76"/>
        <v>15345</v>
      </c>
      <c r="M101" s="1">
        <f t="shared" si="76"/>
        <v>0</v>
      </c>
      <c r="N101" s="1">
        <f t="shared" si="76"/>
        <v>0</v>
      </c>
      <c r="O101" s="1">
        <f t="shared" si="76"/>
        <v>0</v>
      </c>
      <c r="P101" s="1">
        <f t="shared" si="76"/>
        <v>0</v>
      </c>
      <c r="Q101" s="1">
        <f t="shared" ref="Q101" si="77">Q104+Q108+Q112+Q116+Q119+Q123</f>
        <v>0</v>
      </c>
    </row>
    <row r="102" spans="1:17" ht="16.5" customHeight="1" x14ac:dyDescent="0.25">
      <c r="A102" s="27"/>
      <c r="B102" s="28"/>
      <c r="C102" s="13" t="s">
        <v>5</v>
      </c>
      <c r="D102" s="4"/>
      <c r="E102" s="4"/>
      <c r="F102" s="4"/>
      <c r="G102" s="4"/>
      <c r="H102" s="4"/>
      <c r="I102" s="4"/>
      <c r="J102" s="1">
        <f>J105+J106+J109+J110+J113+J114+J117+J120+J121+J124+J126</f>
        <v>6661.0999999999995</v>
      </c>
      <c r="K102" s="1">
        <f t="shared" ref="K102:P102" si="78">K105+K106+K109+K110+K113+K114+K117+K120+K121+K124+K126</f>
        <v>800.1</v>
      </c>
      <c r="L102" s="1">
        <f t="shared" si="78"/>
        <v>155</v>
      </c>
      <c r="M102" s="1">
        <f t="shared" si="78"/>
        <v>5706</v>
      </c>
      <c r="N102" s="1">
        <f t="shared" si="78"/>
        <v>0</v>
      </c>
      <c r="O102" s="1">
        <f t="shared" si="78"/>
        <v>0</v>
      </c>
      <c r="P102" s="1">
        <f t="shared" si="78"/>
        <v>0</v>
      </c>
      <c r="Q102" s="1">
        <f t="shared" ref="Q102" si="79">Q105+Q106+Q109+Q110+Q113+Q114+Q117+Q120+Q121+Q124+Q126</f>
        <v>0</v>
      </c>
    </row>
    <row r="103" spans="1:17" x14ac:dyDescent="0.25">
      <c r="A103" s="26" t="s">
        <v>36</v>
      </c>
      <c r="B103" s="28" t="s">
        <v>41</v>
      </c>
      <c r="C103" s="13" t="s">
        <v>6</v>
      </c>
      <c r="D103" s="8"/>
      <c r="E103" s="8"/>
      <c r="F103" s="8"/>
      <c r="G103" s="8"/>
      <c r="H103" s="8"/>
      <c r="I103" s="8"/>
      <c r="J103" s="9">
        <f>SUM(J104:J106)</f>
        <v>11583.2</v>
      </c>
      <c r="K103" s="9">
        <f t="shared" ref="K103:P103" si="80">SUM(K104:K106)</f>
        <v>7083.2</v>
      </c>
      <c r="L103" s="9">
        <f t="shared" si="80"/>
        <v>0</v>
      </c>
      <c r="M103" s="9">
        <f t="shared" si="80"/>
        <v>4500</v>
      </c>
      <c r="N103" s="9">
        <f t="shared" si="80"/>
        <v>0</v>
      </c>
      <c r="O103" s="9">
        <f t="shared" si="80"/>
        <v>0</v>
      </c>
      <c r="P103" s="9">
        <f t="shared" si="80"/>
        <v>0</v>
      </c>
      <c r="Q103" s="9">
        <f t="shared" ref="Q103" si="81">SUM(Q104:Q106)</f>
        <v>0</v>
      </c>
    </row>
    <row r="104" spans="1:17" x14ac:dyDescent="0.25">
      <c r="A104" s="26"/>
      <c r="B104" s="28"/>
      <c r="C104" s="13" t="s">
        <v>4</v>
      </c>
      <c r="D104" s="4" t="s">
        <v>9</v>
      </c>
      <c r="E104" s="4" t="s">
        <v>8</v>
      </c>
      <c r="F104" s="4" t="s">
        <v>83</v>
      </c>
      <c r="G104" s="4" t="s">
        <v>23</v>
      </c>
      <c r="H104" s="4"/>
      <c r="I104" s="4"/>
      <c r="J104" s="9">
        <f>SUM(K104:P104)</f>
        <v>7012.3</v>
      </c>
      <c r="K104" s="9">
        <v>7012.3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</row>
    <row r="105" spans="1:17" x14ac:dyDescent="0.25">
      <c r="A105" s="26"/>
      <c r="B105" s="28"/>
      <c r="C105" s="13" t="s">
        <v>5</v>
      </c>
      <c r="D105" s="4" t="s">
        <v>9</v>
      </c>
      <c r="E105" s="4" t="s">
        <v>8</v>
      </c>
      <c r="F105" s="4" t="s">
        <v>82</v>
      </c>
      <c r="G105" s="4" t="s">
        <v>23</v>
      </c>
      <c r="H105" s="4"/>
      <c r="I105" s="4"/>
      <c r="J105" s="9">
        <f t="shared" ref="J105:J106" si="82">SUM(K105:P105)</f>
        <v>70.900000000000006</v>
      </c>
      <c r="K105" s="9">
        <f>71-0.1</f>
        <v>70.900000000000006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</row>
    <row r="106" spans="1:17" x14ac:dyDescent="0.25">
      <c r="A106" s="18"/>
      <c r="B106" s="13"/>
      <c r="C106" s="13" t="s">
        <v>5</v>
      </c>
      <c r="D106" s="4" t="s">
        <v>9</v>
      </c>
      <c r="E106" s="4" t="s">
        <v>8</v>
      </c>
      <c r="F106" s="4" t="s">
        <v>92</v>
      </c>
      <c r="G106" s="4" t="s">
        <v>23</v>
      </c>
      <c r="H106" s="4"/>
      <c r="I106" s="4"/>
      <c r="J106" s="9">
        <f t="shared" si="82"/>
        <v>4500</v>
      </c>
      <c r="K106" s="9">
        <v>0</v>
      </c>
      <c r="L106" s="9">
        <v>0</v>
      </c>
      <c r="M106" s="9">
        <v>4500</v>
      </c>
      <c r="N106" s="9">
        <v>0</v>
      </c>
      <c r="O106" s="9">
        <v>0</v>
      </c>
      <c r="P106" s="9">
        <v>0</v>
      </c>
      <c r="Q106" s="9">
        <v>0</v>
      </c>
    </row>
    <row r="107" spans="1:17" ht="15" customHeight="1" x14ac:dyDescent="0.25">
      <c r="A107" s="26" t="s">
        <v>39</v>
      </c>
      <c r="B107" s="25" t="s">
        <v>42</v>
      </c>
      <c r="C107" s="13" t="s">
        <v>6</v>
      </c>
      <c r="D107" s="10"/>
      <c r="E107" s="10"/>
      <c r="F107" s="10"/>
      <c r="G107" s="10"/>
      <c r="H107" s="10"/>
      <c r="I107" s="10"/>
      <c r="J107" s="9">
        <f>SUM(J108:J110)</f>
        <v>19016.400000000001</v>
      </c>
      <c r="K107" s="9">
        <f t="shared" ref="K107:P107" si="83">SUM(K108:K110)</f>
        <v>3516.4</v>
      </c>
      <c r="L107" s="9">
        <f t="shared" si="83"/>
        <v>15500</v>
      </c>
      <c r="M107" s="9">
        <f t="shared" si="83"/>
        <v>0</v>
      </c>
      <c r="N107" s="9">
        <f t="shared" si="83"/>
        <v>0</v>
      </c>
      <c r="O107" s="9">
        <f t="shared" si="83"/>
        <v>0</v>
      </c>
      <c r="P107" s="9">
        <f t="shared" si="83"/>
        <v>0</v>
      </c>
      <c r="Q107" s="9">
        <f t="shared" ref="Q107" si="84">SUM(Q108:Q110)</f>
        <v>0</v>
      </c>
    </row>
    <row r="108" spans="1:17" x14ac:dyDescent="0.25">
      <c r="A108" s="26"/>
      <c r="B108" s="25"/>
      <c r="C108" s="13" t="s">
        <v>4</v>
      </c>
      <c r="D108" s="4" t="s">
        <v>9</v>
      </c>
      <c r="E108" s="4" t="s">
        <v>8</v>
      </c>
      <c r="F108" s="4" t="s">
        <v>83</v>
      </c>
      <c r="G108" s="4" t="s">
        <v>23</v>
      </c>
      <c r="H108" s="4"/>
      <c r="I108" s="4" t="s">
        <v>101</v>
      </c>
      <c r="J108" s="9">
        <f>SUM(K108:P108)</f>
        <v>18788.3</v>
      </c>
      <c r="K108" s="9">
        <v>3443.3</v>
      </c>
      <c r="L108" s="9">
        <v>15345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</row>
    <row r="109" spans="1:17" x14ac:dyDescent="0.25">
      <c r="A109" s="26"/>
      <c r="B109" s="25"/>
      <c r="C109" s="13" t="s">
        <v>5</v>
      </c>
      <c r="D109" s="4" t="s">
        <v>9</v>
      </c>
      <c r="E109" s="4" t="s">
        <v>8</v>
      </c>
      <c r="F109" s="4" t="s">
        <v>82</v>
      </c>
      <c r="G109" s="4" t="s">
        <v>23</v>
      </c>
      <c r="H109" s="4"/>
      <c r="I109" s="4" t="s">
        <v>101</v>
      </c>
      <c r="J109" s="9">
        <f>SUM(K109:P109)</f>
        <v>189.9</v>
      </c>
      <c r="K109" s="9">
        <v>34.9</v>
      </c>
      <c r="L109" s="9">
        <v>155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</row>
    <row r="110" spans="1:17" x14ac:dyDescent="0.25">
      <c r="A110" s="26"/>
      <c r="B110" s="25"/>
      <c r="C110" s="13" t="s">
        <v>5</v>
      </c>
      <c r="D110" s="4" t="s">
        <v>9</v>
      </c>
      <c r="E110" s="4" t="s">
        <v>8</v>
      </c>
      <c r="F110" s="4" t="s">
        <v>92</v>
      </c>
      <c r="G110" s="4" t="s">
        <v>22</v>
      </c>
      <c r="H110" s="4" t="s">
        <v>71</v>
      </c>
      <c r="I110" s="4"/>
      <c r="J110" s="9">
        <f>SUM(K110:P110)</f>
        <v>38.200000000000003</v>
      </c>
      <c r="K110" s="9">
        <v>38.200000000000003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</row>
    <row r="111" spans="1:17" x14ac:dyDescent="0.25">
      <c r="A111" s="26" t="s">
        <v>44</v>
      </c>
      <c r="B111" s="28" t="s">
        <v>107</v>
      </c>
      <c r="C111" s="13" t="s">
        <v>6</v>
      </c>
      <c r="D111" s="11"/>
      <c r="E111" s="11"/>
      <c r="F111" s="11"/>
      <c r="G111" s="11"/>
      <c r="H111" s="11"/>
      <c r="I111" s="11"/>
      <c r="J111" s="9">
        <f>SUM(J112:J114)</f>
        <v>600</v>
      </c>
      <c r="K111" s="9">
        <f t="shared" ref="K111:P111" si="85">SUM(K112:K114)</f>
        <v>600</v>
      </c>
      <c r="L111" s="9">
        <f t="shared" si="85"/>
        <v>0</v>
      </c>
      <c r="M111" s="9">
        <f t="shared" si="85"/>
        <v>0</v>
      </c>
      <c r="N111" s="9">
        <f t="shared" si="85"/>
        <v>0</v>
      </c>
      <c r="O111" s="9">
        <f t="shared" si="85"/>
        <v>0</v>
      </c>
      <c r="P111" s="9">
        <f t="shared" si="85"/>
        <v>0</v>
      </c>
      <c r="Q111" s="9">
        <f t="shared" ref="Q111" si="86">SUM(Q112:Q114)</f>
        <v>0</v>
      </c>
    </row>
    <row r="112" spans="1:17" x14ac:dyDescent="0.25">
      <c r="A112" s="26"/>
      <c r="B112" s="28"/>
      <c r="C112" s="13" t="s">
        <v>4</v>
      </c>
      <c r="D112" s="4" t="s">
        <v>9</v>
      </c>
      <c r="E112" s="4" t="s">
        <v>8</v>
      </c>
      <c r="F112" s="4" t="s">
        <v>83</v>
      </c>
      <c r="G112" s="4" t="s">
        <v>23</v>
      </c>
      <c r="H112" s="4"/>
      <c r="I112" s="4"/>
      <c r="J112" s="9">
        <f>SUM(K112:P112)</f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</row>
    <row r="113" spans="1:17" ht="22.5" customHeight="1" x14ac:dyDescent="0.25">
      <c r="A113" s="26"/>
      <c r="B113" s="28"/>
      <c r="C113" s="28" t="s">
        <v>5</v>
      </c>
      <c r="D113" s="4" t="s">
        <v>9</v>
      </c>
      <c r="E113" s="4" t="s">
        <v>8</v>
      </c>
      <c r="F113" s="4" t="s">
        <v>82</v>
      </c>
      <c r="G113" s="4" t="s">
        <v>23</v>
      </c>
      <c r="H113" s="4"/>
      <c r="I113" s="4"/>
      <c r="J113" s="9">
        <f t="shared" ref="J113:J114" si="87">SUM(K113:P113)</f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</row>
    <row r="114" spans="1:17" ht="29.25" customHeight="1" x14ac:dyDescent="0.25">
      <c r="A114" s="26"/>
      <c r="B114" s="28"/>
      <c r="C114" s="28"/>
      <c r="D114" s="4" t="s">
        <v>9</v>
      </c>
      <c r="E114" s="4" t="s">
        <v>8</v>
      </c>
      <c r="F114" s="4" t="s">
        <v>92</v>
      </c>
      <c r="G114" s="4" t="s">
        <v>23</v>
      </c>
      <c r="H114" s="4"/>
      <c r="I114" s="4"/>
      <c r="J114" s="9">
        <f t="shared" si="87"/>
        <v>600</v>
      </c>
      <c r="K114" s="9">
        <v>600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</row>
    <row r="115" spans="1:17" ht="18" customHeight="1" x14ac:dyDescent="0.25">
      <c r="A115" s="26" t="s">
        <v>93</v>
      </c>
      <c r="B115" s="25" t="s">
        <v>94</v>
      </c>
      <c r="C115" s="13" t="s">
        <v>6</v>
      </c>
      <c r="D115" s="4"/>
      <c r="E115" s="4"/>
      <c r="F115" s="4"/>
      <c r="G115" s="4"/>
      <c r="H115" s="4"/>
      <c r="I115" s="4"/>
      <c r="J115" s="9">
        <f>SUM(J116:J117)</f>
        <v>0</v>
      </c>
      <c r="K115" s="9">
        <f t="shared" ref="K115:P115" si="88">SUM(K116:K117)</f>
        <v>0</v>
      </c>
      <c r="L115" s="9">
        <f t="shared" si="88"/>
        <v>0</v>
      </c>
      <c r="M115" s="9">
        <f t="shared" si="88"/>
        <v>0</v>
      </c>
      <c r="N115" s="9">
        <f t="shared" si="88"/>
        <v>0</v>
      </c>
      <c r="O115" s="9">
        <f t="shared" si="88"/>
        <v>0</v>
      </c>
      <c r="P115" s="9">
        <f t="shared" si="88"/>
        <v>0</v>
      </c>
      <c r="Q115" s="9">
        <f t="shared" ref="Q115" si="89">SUM(Q116:Q117)</f>
        <v>0</v>
      </c>
    </row>
    <row r="116" spans="1:17" x14ac:dyDescent="0.25">
      <c r="A116" s="26"/>
      <c r="B116" s="25"/>
      <c r="C116" s="13" t="s">
        <v>4</v>
      </c>
      <c r="D116" s="4"/>
      <c r="E116" s="4"/>
      <c r="F116" s="4"/>
      <c r="G116" s="4"/>
      <c r="H116" s="4"/>
      <c r="I116" s="4"/>
      <c r="J116" s="9">
        <f>SUM(K116:P116)</f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</row>
    <row r="117" spans="1:17" x14ac:dyDescent="0.25">
      <c r="A117" s="26"/>
      <c r="B117" s="25"/>
      <c r="C117" s="13" t="s">
        <v>5</v>
      </c>
      <c r="D117" s="4" t="s">
        <v>9</v>
      </c>
      <c r="E117" s="4" t="s">
        <v>8</v>
      </c>
      <c r="F117" s="4" t="s">
        <v>92</v>
      </c>
      <c r="G117" s="4" t="s">
        <v>23</v>
      </c>
      <c r="H117" s="4"/>
      <c r="I117" s="4"/>
      <c r="J117" s="9">
        <f>SUM(K117:P117)</f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</row>
    <row r="118" spans="1:17" ht="18" customHeight="1" x14ac:dyDescent="0.25">
      <c r="A118" s="26" t="s">
        <v>95</v>
      </c>
      <c r="B118" s="25" t="s">
        <v>96</v>
      </c>
      <c r="C118" s="13" t="s">
        <v>3</v>
      </c>
      <c r="D118" s="4"/>
      <c r="E118" s="4"/>
      <c r="F118" s="4"/>
      <c r="G118" s="4"/>
      <c r="H118" s="4"/>
      <c r="I118" s="4"/>
      <c r="J118" s="9">
        <f>SUM(J119:J121)</f>
        <v>56.1</v>
      </c>
      <c r="K118" s="9">
        <f t="shared" ref="K118:P118" si="90">SUM(K119:K121)</f>
        <v>56.1</v>
      </c>
      <c r="L118" s="9">
        <f t="shared" si="90"/>
        <v>0</v>
      </c>
      <c r="M118" s="9">
        <f t="shared" si="90"/>
        <v>0</v>
      </c>
      <c r="N118" s="9">
        <f t="shared" si="90"/>
        <v>0</v>
      </c>
      <c r="O118" s="9">
        <f t="shared" si="90"/>
        <v>0</v>
      </c>
      <c r="P118" s="9">
        <f t="shared" si="90"/>
        <v>0</v>
      </c>
      <c r="Q118" s="9">
        <f t="shared" ref="Q118" si="91">SUM(Q119:Q121)</f>
        <v>0</v>
      </c>
    </row>
    <row r="119" spans="1:17" ht="19.5" customHeight="1" x14ac:dyDescent="0.25">
      <c r="A119" s="26"/>
      <c r="B119" s="25"/>
      <c r="C119" s="13" t="s">
        <v>4</v>
      </c>
      <c r="D119" s="4"/>
      <c r="E119" s="4"/>
      <c r="F119" s="4"/>
      <c r="G119" s="4"/>
      <c r="H119" s="4"/>
      <c r="I119" s="4"/>
      <c r="J119" s="9">
        <f>SUM(K119:P119)</f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</row>
    <row r="120" spans="1:17" ht="21" customHeight="1" x14ac:dyDescent="0.25">
      <c r="A120" s="26"/>
      <c r="B120" s="25"/>
      <c r="C120" s="13" t="s">
        <v>5</v>
      </c>
      <c r="D120" s="4" t="s">
        <v>9</v>
      </c>
      <c r="E120" s="4" t="s">
        <v>8</v>
      </c>
      <c r="F120" s="4" t="s">
        <v>92</v>
      </c>
      <c r="G120" s="4" t="s">
        <v>23</v>
      </c>
      <c r="H120" s="4"/>
      <c r="I120" s="4"/>
      <c r="J120" s="9">
        <f t="shared" ref="J120:J121" si="92">SUM(K120:P120)</f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</row>
    <row r="121" spans="1:17" ht="21" customHeight="1" x14ac:dyDescent="0.25">
      <c r="A121" s="26"/>
      <c r="B121" s="25"/>
      <c r="C121" s="13" t="s">
        <v>5</v>
      </c>
      <c r="D121" s="4" t="s">
        <v>9</v>
      </c>
      <c r="E121" s="4" t="s">
        <v>8</v>
      </c>
      <c r="F121" s="4" t="s">
        <v>92</v>
      </c>
      <c r="G121" s="4" t="s">
        <v>22</v>
      </c>
      <c r="H121" s="4"/>
      <c r="I121" s="4"/>
      <c r="J121" s="9">
        <f t="shared" si="92"/>
        <v>56.1</v>
      </c>
      <c r="K121" s="9">
        <v>56.1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</row>
    <row r="122" spans="1:17" ht="21" customHeight="1" x14ac:dyDescent="0.25">
      <c r="A122" s="26" t="s">
        <v>113</v>
      </c>
      <c r="B122" s="25" t="s">
        <v>112</v>
      </c>
      <c r="C122" s="13" t="s">
        <v>3</v>
      </c>
      <c r="D122" s="4"/>
      <c r="E122" s="4"/>
      <c r="F122" s="4"/>
      <c r="G122" s="4"/>
      <c r="H122" s="4"/>
      <c r="I122" s="4"/>
      <c r="J122" s="9">
        <f>J123+J124</f>
        <v>0</v>
      </c>
      <c r="K122" s="9">
        <f t="shared" ref="K122:P122" si="93">K123+K124</f>
        <v>0</v>
      </c>
      <c r="L122" s="9">
        <f t="shared" si="93"/>
        <v>0</v>
      </c>
      <c r="M122" s="9">
        <f t="shared" si="93"/>
        <v>0</v>
      </c>
      <c r="N122" s="9">
        <f t="shared" si="93"/>
        <v>0</v>
      </c>
      <c r="O122" s="9">
        <f t="shared" si="93"/>
        <v>0</v>
      </c>
      <c r="P122" s="9">
        <f t="shared" si="93"/>
        <v>0</v>
      </c>
      <c r="Q122" s="9">
        <f t="shared" ref="Q122" si="94">Q123+Q124</f>
        <v>0</v>
      </c>
    </row>
    <row r="123" spans="1:17" ht="21" customHeight="1" x14ac:dyDescent="0.25">
      <c r="A123" s="26"/>
      <c r="B123" s="25"/>
      <c r="C123" s="13" t="s">
        <v>4</v>
      </c>
      <c r="D123" s="4"/>
      <c r="E123" s="4"/>
      <c r="F123" s="4"/>
      <c r="G123" s="4"/>
      <c r="H123" s="4"/>
      <c r="I123" s="4"/>
      <c r="J123" s="9">
        <f>SUM(K123:P123)</f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</row>
    <row r="124" spans="1:17" ht="21" customHeight="1" x14ac:dyDescent="0.25">
      <c r="A124" s="26"/>
      <c r="B124" s="25"/>
      <c r="C124" s="13" t="s">
        <v>5</v>
      </c>
      <c r="D124" s="4" t="s">
        <v>9</v>
      </c>
      <c r="E124" s="4" t="s">
        <v>8</v>
      </c>
      <c r="F124" s="4" t="s">
        <v>92</v>
      </c>
      <c r="G124" s="4" t="s">
        <v>23</v>
      </c>
      <c r="H124" s="4"/>
      <c r="I124" s="4"/>
      <c r="J124" s="9">
        <f>SUM(K124:P124)</f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</row>
    <row r="125" spans="1:17" ht="21" customHeight="1" x14ac:dyDescent="0.25">
      <c r="A125" s="26" t="s">
        <v>115</v>
      </c>
      <c r="B125" s="25" t="s">
        <v>116</v>
      </c>
      <c r="C125" s="13" t="s">
        <v>3</v>
      </c>
      <c r="D125" s="4"/>
      <c r="E125" s="4"/>
      <c r="F125" s="4"/>
      <c r="G125" s="4"/>
      <c r="H125" s="4"/>
      <c r="I125" s="4"/>
      <c r="J125" s="9">
        <f>J126</f>
        <v>1206</v>
      </c>
      <c r="K125" s="9">
        <f t="shared" ref="K125:Q125" si="95">K126</f>
        <v>0</v>
      </c>
      <c r="L125" s="9">
        <f t="shared" si="95"/>
        <v>0</v>
      </c>
      <c r="M125" s="9">
        <f t="shared" si="95"/>
        <v>1206</v>
      </c>
      <c r="N125" s="9">
        <f t="shared" si="95"/>
        <v>0</v>
      </c>
      <c r="O125" s="9">
        <f t="shared" si="95"/>
        <v>0</v>
      </c>
      <c r="P125" s="9">
        <f t="shared" si="95"/>
        <v>0</v>
      </c>
      <c r="Q125" s="9">
        <f t="shared" si="95"/>
        <v>0</v>
      </c>
    </row>
    <row r="126" spans="1:17" ht="21" customHeight="1" x14ac:dyDescent="0.25">
      <c r="A126" s="26"/>
      <c r="B126" s="25"/>
      <c r="C126" s="13" t="s">
        <v>5</v>
      </c>
      <c r="D126" s="4" t="s">
        <v>9</v>
      </c>
      <c r="E126" s="4" t="s">
        <v>8</v>
      </c>
      <c r="F126" s="4" t="s">
        <v>92</v>
      </c>
      <c r="G126" s="4" t="s">
        <v>23</v>
      </c>
      <c r="H126" s="4"/>
      <c r="I126" s="4"/>
      <c r="J126" s="9">
        <f>SUM(K126:P126)</f>
        <v>1206</v>
      </c>
      <c r="K126" s="9">
        <v>0</v>
      </c>
      <c r="L126" s="9">
        <v>0</v>
      </c>
      <c r="M126" s="9">
        <f>1805.9-599.9</f>
        <v>1206</v>
      </c>
      <c r="N126" s="9">
        <v>0</v>
      </c>
      <c r="O126" s="9">
        <v>0</v>
      </c>
      <c r="P126" s="9">
        <v>0</v>
      </c>
      <c r="Q126" s="9">
        <v>0</v>
      </c>
    </row>
    <row r="127" spans="1:17" ht="30" customHeight="1" x14ac:dyDescent="0.25">
      <c r="A127" s="32" t="s">
        <v>63</v>
      </c>
      <c r="B127" s="30" t="s">
        <v>86</v>
      </c>
      <c r="C127" s="14" t="s">
        <v>6</v>
      </c>
      <c r="D127" s="5"/>
      <c r="E127" s="5"/>
      <c r="F127" s="5"/>
      <c r="G127" s="5"/>
      <c r="H127" s="5"/>
      <c r="I127" s="5"/>
      <c r="J127" s="6">
        <f>J128+J129</f>
        <v>5050</v>
      </c>
      <c r="K127" s="6">
        <f t="shared" ref="K127:P127" si="96">K128+K129</f>
        <v>0</v>
      </c>
      <c r="L127" s="6">
        <f t="shared" si="96"/>
        <v>0</v>
      </c>
      <c r="M127" s="6">
        <f t="shared" si="96"/>
        <v>3000</v>
      </c>
      <c r="N127" s="6">
        <f t="shared" si="96"/>
        <v>0</v>
      </c>
      <c r="O127" s="6">
        <f t="shared" si="96"/>
        <v>50</v>
      </c>
      <c r="P127" s="6">
        <f t="shared" si="96"/>
        <v>1000</v>
      </c>
      <c r="Q127" s="6">
        <f t="shared" ref="Q127" si="97">Q128+Q129</f>
        <v>1000</v>
      </c>
    </row>
    <row r="128" spans="1:17" ht="15" customHeight="1" x14ac:dyDescent="0.25">
      <c r="A128" s="32"/>
      <c r="B128" s="30"/>
      <c r="C128" s="14" t="s">
        <v>4</v>
      </c>
      <c r="D128" s="5"/>
      <c r="E128" s="5"/>
      <c r="F128" s="5"/>
      <c r="G128" s="5"/>
      <c r="H128" s="5"/>
      <c r="I128" s="5"/>
      <c r="J128" s="6">
        <f>J131+J134</f>
        <v>2970</v>
      </c>
      <c r="K128" s="6">
        <f t="shared" ref="K128:Q128" si="98">K131+K134</f>
        <v>0</v>
      </c>
      <c r="L128" s="6">
        <f t="shared" si="98"/>
        <v>0</v>
      </c>
      <c r="M128" s="6">
        <f t="shared" si="98"/>
        <v>2970</v>
      </c>
      <c r="N128" s="6">
        <f t="shared" si="98"/>
        <v>0</v>
      </c>
      <c r="O128" s="6">
        <f t="shared" si="98"/>
        <v>0</v>
      </c>
      <c r="P128" s="6">
        <f t="shared" si="98"/>
        <v>0</v>
      </c>
      <c r="Q128" s="6">
        <f t="shared" si="98"/>
        <v>0</v>
      </c>
    </row>
    <row r="129" spans="1:17" ht="33" customHeight="1" x14ac:dyDescent="0.25">
      <c r="A129" s="32"/>
      <c r="B129" s="30"/>
      <c r="C129" s="14" t="s">
        <v>5</v>
      </c>
      <c r="D129" s="5"/>
      <c r="E129" s="5"/>
      <c r="F129" s="5"/>
      <c r="G129" s="5"/>
      <c r="H129" s="5"/>
      <c r="I129" s="5"/>
      <c r="J129" s="6">
        <f>J132+J135</f>
        <v>2080</v>
      </c>
      <c r="K129" s="6">
        <f t="shared" ref="K129:Q129" si="99">K132+K135</f>
        <v>0</v>
      </c>
      <c r="L129" s="6">
        <f t="shared" si="99"/>
        <v>0</v>
      </c>
      <c r="M129" s="6">
        <f t="shared" si="99"/>
        <v>30</v>
      </c>
      <c r="N129" s="6">
        <f t="shared" si="99"/>
        <v>0</v>
      </c>
      <c r="O129" s="6">
        <f t="shared" si="99"/>
        <v>50</v>
      </c>
      <c r="P129" s="6">
        <f t="shared" si="99"/>
        <v>1000</v>
      </c>
      <c r="Q129" s="6">
        <f t="shared" si="99"/>
        <v>1000</v>
      </c>
    </row>
    <row r="130" spans="1:17" ht="15" customHeight="1" x14ac:dyDescent="0.25">
      <c r="A130" s="27" t="s">
        <v>64</v>
      </c>
      <c r="B130" s="28" t="s">
        <v>54</v>
      </c>
      <c r="C130" s="13" t="s">
        <v>6</v>
      </c>
      <c r="D130" s="4"/>
      <c r="E130" s="4"/>
      <c r="F130" s="4"/>
      <c r="G130" s="4"/>
      <c r="H130" s="4"/>
      <c r="I130" s="4"/>
      <c r="J130" s="1">
        <f>J131+J132</f>
        <v>0</v>
      </c>
      <c r="K130" s="1">
        <f t="shared" ref="K130:P130" si="100">K131+K132</f>
        <v>0</v>
      </c>
      <c r="L130" s="1">
        <f t="shared" si="100"/>
        <v>0</v>
      </c>
      <c r="M130" s="1">
        <f t="shared" si="100"/>
        <v>0</v>
      </c>
      <c r="N130" s="1">
        <f t="shared" si="100"/>
        <v>0</v>
      </c>
      <c r="O130" s="1">
        <f t="shared" si="100"/>
        <v>0</v>
      </c>
      <c r="P130" s="1">
        <f t="shared" si="100"/>
        <v>0</v>
      </c>
      <c r="Q130" s="1">
        <f t="shared" ref="Q130" si="101">Q131+Q132</f>
        <v>0</v>
      </c>
    </row>
    <row r="131" spans="1:17" ht="15" customHeight="1" x14ac:dyDescent="0.25">
      <c r="A131" s="27"/>
      <c r="B131" s="28"/>
      <c r="C131" s="13" t="s">
        <v>4</v>
      </c>
      <c r="D131" s="4"/>
      <c r="E131" s="4"/>
      <c r="F131" s="4"/>
      <c r="G131" s="4"/>
      <c r="H131" s="4"/>
      <c r="I131" s="4"/>
      <c r="J131" s="1">
        <f>SUM(K131:P131)</f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</row>
    <row r="132" spans="1:17" ht="15" customHeight="1" x14ac:dyDescent="0.25">
      <c r="A132" s="27"/>
      <c r="B132" s="28"/>
      <c r="C132" s="13" t="s">
        <v>5</v>
      </c>
      <c r="D132" s="4"/>
      <c r="E132" s="4"/>
      <c r="F132" s="4"/>
      <c r="G132" s="4"/>
      <c r="H132" s="4"/>
      <c r="I132" s="4"/>
      <c r="J132" s="1">
        <f>SUM(K132:P132)</f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</row>
    <row r="133" spans="1:17" ht="46.5" customHeight="1" x14ac:dyDescent="0.25">
      <c r="A133" s="27" t="s">
        <v>65</v>
      </c>
      <c r="B133" s="28" t="s">
        <v>55</v>
      </c>
      <c r="C133" s="13" t="s">
        <v>6</v>
      </c>
      <c r="D133" s="4"/>
      <c r="E133" s="4"/>
      <c r="F133" s="4"/>
      <c r="G133" s="4"/>
      <c r="H133" s="4"/>
      <c r="I133" s="4"/>
      <c r="J133" s="1">
        <f>J134+J135</f>
        <v>5050</v>
      </c>
      <c r="K133" s="1">
        <f t="shared" ref="K133:P133" si="102">K134+K135</f>
        <v>0</v>
      </c>
      <c r="L133" s="1">
        <f t="shared" si="102"/>
        <v>0</v>
      </c>
      <c r="M133" s="1">
        <f t="shared" si="102"/>
        <v>3000</v>
      </c>
      <c r="N133" s="1">
        <f t="shared" si="102"/>
        <v>0</v>
      </c>
      <c r="O133" s="1">
        <f t="shared" si="102"/>
        <v>50</v>
      </c>
      <c r="P133" s="1">
        <f t="shared" si="102"/>
        <v>1000</v>
      </c>
      <c r="Q133" s="1">
        <f t="shared" ref="Q133" si="103">Q134+Q135</f>
        <v>1000</v>
      </c>
    </row>
    <row r="134" spans="1:17" ht="15" customHeight="1" x14ac:dyDescent="0.25">
      <c r="A134" s="27"/>
      <c r="B134" s="28"/>
      <c r="C134" s="13" t="s">
        <v>4</v>
      </c>
      <c r="D134" s="4"/>
      <c r="E134" s="4"/>
      <c r="F134" s="4"/>
      <c r="G134" s="4"/>
      <c r="H134" s="4"/>
      <c r="I134" s="4"/>
      <c r="J134" s="1">
        <f>J137</f>
        <v>2970</v>
      </c>
      <c r="K134" s="1">
        <f t="shared" ref="K134:P134" si="104">K137</f>
        <v>0</v>
      </c>
      <c r="L134" s="1">
        <f t="shared" si="104"/>
        <v>0</v>
      </c>
      <c r="M134" s="1">
        <f t="shared" si="104"/>
        <v>2970</v>
      </c>
      <c r="N134" s="1">
        <f t="shared" si="104"/>
        <v>0</v>
      </c>
      <c r="O134" s="1">
        <f t="shared" si="104"/>
        <v>0</v>
      </c>
      <c r="P134" s="1">
        <f t="shared" si="104"/>
        <v>0</v>
      </c>
      <c r="Q134" s="1">
        <f t="shared" ref="Q134" si="105">Q137</f>
        <v>0</v>
      </c>
    </row>
    <row r="135" spans="1:17" ht="15" customHeight="1" x14ac:dyDescent="0.25">
      <c r="A135" s="27"/>
      <c r="B135" s="28"/>
      <c r="C135" s="13" t="s">
        <v>5</v>
      </c>
      <c r="D135" s="4"/>
      <c r="E135" s="4"/>
      <c r="F135" s="4"/>
      <c r="G135" s="4"/>
      <c r="H135" s="4"/>
      <c r="I135" s="4"/>
      <c r="J135" s="1">
        <f>J139+J138</f>
        <v>2080</v>
      </c>
      <c r="K135" s="1">
        <f t="shared" ref="K135:P135" si="106">K139+K138</f>
        <v>0</v>
      </c>
      <c r="L135" s="1">
        <f t="shared" si="106"/>
        <v>0</v>
      </c>
      <c r="M135" s="1">
        <f t="shared" si="106"/>
        <v>30</v>
      </c>
      <c r="N135" s="1">
        <f t="shared" si="106"/>
        <v>0</v>
      </c>
      <c r="O135" s="1">
        <f t="shared" si="106"/>
        <v>50</v>
      </c>
      <c r="P135" s="1">
        <f t="shared" si="106"/>
        <v>1000</v>
      </c>
      <c r="Q135" s="1">
        <f t="shared" ref="Q135" si="107">Q139+Q138</f>
        <v>1000</v>
      </c>
    </row>
    <row r="136" spans="1:17" ht="51.75" customHeight="1" x14ac:dyDescent="0.25">
      <c r="A136" s="33" t="s">
        <v>66</v>
      </c>
      <c r="B136" s="28" t="s">
        <v>56</v>
      </c>
      <c r="C136" s="13" t="s">
        <v>6</v>
      </c>
      <c r="D136" s="4"/>
      <c r="E136" s="4"/>
      <c r="F136" s="4"/>
      <c r="G136" s="4"/>
      <c r="H136" s="4"/>
      <c r="I136" s="4"/>
      <c r="J136" s="1">
        <f>SUM(J137:J139)</f>
        <v>5050</v>
      </c>
      <c r="K136" s="1">
        <f t="shared" ref="K136:P136" si="108">SUM(K137:K139)</f>
        <v>0</v>
      </c>
      <c r="L136" s="1">
        <f t="shared" si="108"/>
        <v>0</v>
      </c>
      <c r="M136" s="1">
        <f t="shared" si="108"/>
        <v>3000</v>
      </c>
      <c r="N136" s="1">
        <f t="shared" si="108"/>
        <v>0</v>
      </c>
      <c r="O136" s="1">
        <f t="shared" si="108"/>
        <v>50</v>
      </c>
      <c r="P136" s="1">
        <f t="shared" si="108"/>
        <v>1000</v>
      </c>
      <c r="Q136" s="1">
        <f t="shared" ref="Q136" si="109">SUM(Q137:Q139)</f>
        <v>1000</v>
      </c>
    </row>
    <row r="137" spans="1:17" ht="15" customHeight="1" x14ac:dyDescent="0.25">
      <c r="A137" s="27"/>
      <c r="B137" s="28"/>
      <c r="C137" s="13" t="s">
        <v>4</v>
      </c>
      <c r="D137" s="4" t="s">
        <v>9</v>
      </c>
      <c r="E137" s="4" t="s">
        <v>8</v>
      </c>
      <c r="F137" s="4" t="s">
        <v>117</v>
      </c>
      <c r="G137" s="4" t="s">
        <v>97</v>
      </c>
      <c r="H137" s="4"/>
      <c r="I137" s="4"/>
      <c r="J137" s="1">
        <f>SUM(K137:Q137)</f>
        <v>2970</v>
      </c>
      <c r="K137" s="1">
        <v>0</v>
      </c>
      <c r="L137" s="1">
        <v>0</v>
      </c>
      <c r="M137" s="1">
        <f>3000-30</f>
        <v>2970</v>
      </c>
      <c r="N137" s="1">
        <v>0</v>
      </c>
      <c r="O137" s="1">
        <v>0</v>
      </c>
      <c r="P137" s="1">
        <v>0</v>
      </c>
      <c r="Q137" s="1">
        <v>0</v>
      </c>
    </row>
    <row r="138" spans="1:17" ht="15" customHeight="1" x14ac:dyDescent="0.25">
      <c r="A138" s="27"/>
      <c r="B138" s="28"/>
      <c r="C138" s="25" t="s">
        <v>5</v>
      </c>
      <c r="D138" s="4" t="s">
        <v>9</v>
      </c>
      <c r="E138" s="4" t="s">
        <v>8</v>
      </c>
      <c r="F138" s="4" t="s">
        <v>118</v>
      </c>
      <c r="G138" s="4" t="s">
        <v>97</v>
      </c>
      <c r="H138" s="4"/>
      <c r="I138" s="4"/>
      <c r="J138" s="1">
        <f>SUM(K138:Q138)</f>
        <v>30</v>
      </c>
      <c r="K138" s="1">
        <v>0</v>
      </c>
      <c r="L138" s="1">
        <v>0</v>
      </c>
      <c r="M138" s="1">
        <f>30.4-0.4</f>
        <v>30</v>
      </c>
      <c r="N138" s="1">
        <v>0</v>
      </c>
      <c r="O138" s="1">
        <v>0</v>
      </c>
      <c r="P138" s="1">
        <v>0</v>
      </c>
      <c r="Q138" s="1">
        <v>0</v>
      </c>
    </row>
    <row r="139" spans="1:17" ht="15" customHeight="1" x14ac:dyDescent="0.25">
      <c r="A139" s="27"/>
      <c r="B139" s="28"/>
      <c r="C139" s="25"/>
      <c r="D139" s="4" t="s">
        <v>9</v>
      </c>
      <c r="E139" s="4" t="s">
        <v>8</v>
      </c>
      <c r="F139" s="4" t="s">
        <v>84</v>
      </c>
      <c r="G139" s="4" t="s">
        <v>97</v>
      </c>
      <c r="H139" s="4"/>
      <c r="I139" s="4"/>
      <c r="J139" s="1">
        <f>SUM(K139:Q139)</f>
        <v>2050</v>
      </c>
      <c r="K139" s="1">
        <v>0</v>
      </c>
      <c r="L139" s="1">
        <v>0</v>
      </c>
      <c r="M139" s="1">
        <f>3000-3000</f>
        <v>0</v>
      </c>
      <c r="N139" s="1">
        <v>0</v>
      </c>
      <c r="O139" s="1">
        <v>50</v>
      </c>
      <c r="P139" s="1">
        <v>1000</v>
      </c>
      <c r="Q139" s="1">
        <v>1000</v>
      </c>
    </row>
  </sheetData>
  <mergeCells count="83">
    <mergeCell ref="L1:P1"/>
    <mergeCell ref="B46:B63"/>
    <mergeCell ref="B35:B37"/>
    <mergeCell ref="A4:A5"/>
    <mergeCell ref="B4:B5"/>
    <mergeCell ref="A7:A9"/>
    <mergeCell ref="A32:A34"/>
    <mergeCell ref="A10:A12"/>
    <mergeCell ref="A28:A31"/>
    <mergeCell ref="A13:A18"/>
    <mergeCell ref="B28:B31"/>
    <mergeCell ref="B24:B27"/>
    <mergeCell ref="B3:O3"/>
    <mergeCell ref="L2:P2"/>
    <mergeCell ref="J4:Q4"/>
    <mergeCell ref="C4:C5"/>
    <mergeCell ref="C138:C139"/>
    <mergeCell ref="B133:B135"/>
    <mergeCell ref="A72:A74"/>
    <mergeCell ref="B72:B74"/>
    <mergeCell ref="A103:A105"/>
    <mergeCell ref="B103:B105"/>
    <mergeCell ref="A97:A99"/>
    <mergeCell ref="B97:B99"/>
    <mergeCell ref="A115:A117"/>
    <mergeCell ref="B115:B117"/>
    <mergeCell ref="A118:A121"/>
    <mergeCell ref="B118:B121"/>
    <mergeCell ref="A84:A87"/>
    <mergeCell ref="B84:B87"/>
    <mergeCell ref="A136:A139"/>
    <mergeCell ref="B136:B139"/>
    <mergeCell ref="C15:C18"/>
    <mergeCell ref="A127:A129"/>
    <mergeCell ref="B127:B129"/>
    <mergeCell ref="A130:A132"/>
    <mergeCell ref="B130:B132"/>
    <mergeCell ref="A24:A27"/>
    <mergeCell ref="A46:A63"/>
    <mergeCell ref="A35:A37"/>
    <mergeCell ref="B67:B71"/>
    <mergeCell ref="B64:B66"/>
    <mergeCell ref="B32:B34"/>
    <mergeCell ref="A67:A71"/>
    <mergeCell ref="A43:A45"/>
    <mergeCell ref="B43:B45"/>
    <mergeCell ref="A38:A42"/>
    <mergeCell ref="B38:B42"/>
    <mergeCell ref="A133:A135"/>
    <mergeCell ref="B13:B18"/>
    <mergeCell ref="D4:I4"/>
    <mergeCell ref="C86:C87"/>
    <mergeCell ref="B78:B80"/>
    <mergeCell ref="B75:B77"/>
    <mergeCell ref="B81:B83"/>
    <mergeCell ref="B7:B9"/>
    <mergeCell ref="B10:B12"/>
    <mergeCell ref="C69:C71"/>
    <mergeCell ref="C26:C27"/>
    <mergeCell ref="A19:A23"/>
    <mergeCell ref="B19:B23"/>
    <mergeCell ref="C113:C114"/>
    <mergeCell ref="A100:A102"/>
    <mergeCell ref="B100:B102"/>
    <mergeCell ref="A64:A66"/>
    <mergeCell ref="A81:A83"/>
    <mergeCell ref="C90:C91"/>
    <mergeCell ref="A75:A77"/>
    <mergeCell ref="A78:A80"/>
    <mergeCell ref="B125:B126"/>
    <mergeCell ref="A122:A124"/>
    <mergeCell ref="B122:B124"/>
    <mergeCell ref="A88:A91"/>
    <mergeCell ref="B88:B91"/>
    <mergeCell ref="A92:A93"/>
    <mergeCell ref="B92:B93"/>
    <mergeCell ref="A125:A126"/>
    <mergeCell ref="A111:A114"/>
    <mergeCell ref="B111:B114"/>
    <mergeCell ref="A107:A110"/>
    <mergeCell ref="B107:B110"/>
    <mergeCell ref="B94:B95"/>
    <mergeCell ref="A94:A9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fitToHeight="0" orientation="landscape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№ 6</vt:lpstr>
      <vt:lpstr>'Прил. № 6'!Область_печати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aniva_gkh</dc:creator>
  <cp:lastModifiedBy>Татьяна Сергеевна Ким</cp:lastModifiedBy>
  <cp:lastPrinted>2025-02-17T01:44:55Z</cp:lastPrinted>
  <dcterms:created xsi:type="dcterms:W3CDTF">2016-12-15T01:31:37Z</dcterms:created>
  <dcterms:modified xsi:type="dcterms:W3CDTF">2025-02-17T01:45:13Z</dcterms:modified>
</cp:coreProperties>
</file>